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heckCompatibility="1"/>
  <bookViews>
    <workbookView xWindow="32760" yWindow="4305" windowWidth="15330" windowHeight="4365" tabRatio="709"/>
  </bookViews>
  <sheets>
    <sheet name="設計書表紙" sheetId="1" r:id="rId1"/>
    <sheet name="本工事内訳書（入札時　提出用）" sheetId="4" r:id="rId2"/>
    <sheet name="別紙「工事費内訳書の作成例」  必ず最後まで読んで下さい。" sheetId="5" r:id="rId3"/>
  </sheets>
  <definedNames>
    <definedName name="_xlnm.Print_Area" localSheetId="2">'別紙「工事費内訳書の作成例」  必ず最後まで読んで下さい。'!$A$1:$J$117</definedName>
    <definedName name="_xlnm.Print_Titles" localSheetId="1">'本工事内訳書（入札時　提出用）'!$1:$8</definedName>
    <definedName name="_xlnm.Print_Titles" localSheetId="2">'別紙「工事費内訳書の作成例」  必ず最後まで読んで下さい。'!$1:$8</definedName>
    <definedName name="_xlnm.Print_Area" localSheetId="0">設計書表紙!$A$1:$O$50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<sst xmlns="http://schemas.openxmlformats.org/spreadsheetml/2006/main" xmlns:r="http://schemas.openxmlformats.org/officeDocument/2006/relationships" count="236" uniqueCount="236">
  <si>
    <t>　　　 工事費内訳書（入札時　提出用）</t>
    <rPh sb="4" eb="6">
      <t>コウジ</t>
    </rPh>
    <rPh sb="6" eb="7">
      <t>ヒ</t>
    </rPh>
    <rPh sb="7" eb="9">
      <t>ウチワケ</t>
    </rPh>
    <rPh sb="9" eb="10">
      <t>ショ</t>
    </rPh>
    <rPh sb="11" eb="13">
      <t>ニュウサツ</t>
    </rPh>
    <rPh sb="13" eb="14">
      <t>ジ</t>
    </rPh>
    <rPh sb="15" eb="17">
      <t>テイシュツ</t>
    </rPh>
    <rPh sb="17" eb="18">
      <t>ヨウ</t>
    </rPh>
    <phoneticPr fontId="28"/>
  </si>
  <si>
    <t>工事番号　　００－００－０００－Ａ－００１</t>
    <rPh sb="0" eb="2">
      <t>コウジ</t>
    </rPh>
    <rPh sb="2" eb="4">
      <t>バンゴウ</t>
    </rPh>
    <phoneticPr fontId="28"/>
  </si>
  <si>
    <t>鋳鉄管切断工(ｴﾝｼﾞﾝｶｯﾀｰ使用)</t>
  </si>
  <si>
    <t>フランジ短管</t>
  </si>
  <si>
    <t>D.I.P 異形管 GX形 22°1/2曲管</t>
  </si>
  <si>
    <t>鋳鉄製仕切弁設置工(機械縦横)</t>
  </si>
  <si>
    <t>単価</t>
    <rPh sb="0" eb="2">
      <t>タンカ</t>
    </rPh>
    <phoneticPr fontId="28"/>
  </si>
  <si>
    <t>GX形ソフトシール弁  受口・挿し口</t>
  </si>
  <si>
    <t>工事場所　　</t>
  </si>
  <si>
    <t>管きょ工(開削)</t>
  </si>
  <si>
    <t>一般管理費等</t>
    <rPh sb="0" eb="2">
      <t>イッパン</t>
    </rPh>
    <rPh sb="2" eb="5">
      <t>カンリヒ</t>
    </rPh>
    <rPh sb="5" eb="6">
      <t>トウ</t>
    </rPh>
    <phoneticPr fontId="28"/>
  </si>
  <si>
    <t>工事名称　　右籾地内配水管布設工事</t>
  </si>
  <si>
    <t>摘要</t>
    <rPh sb="0" eb="2">
      <t>テキヨウ</t>
    </rPh>
    <phoneticPr fontId="28"/>
  </si>
  <si>
    <t>数量</t>
    <rPh sb="0" eb="2">
      <t>スウリョウ</t>
    </rPh>
    <phoneticPr fontId="28"/>
  </si>
  <si>
    <t>工事番号　　０７－１０－１１０－１－１１３</t>
  </si>
  <si>
    <t>1.0</t>
  </si>
  <si>
    <t>土消防工第４号</t>
    <rPh sb="0" eb="1">
      <t>ツチ</t>
    </rPh>
    <rPh sb="1" eb="3">
      <t>ショウボウ</t>
    </rPh>
    <rPh sb="3" eb="4">
      <t>コウ</t>
    </rPh>
    <rPh sb="4" eb="5">
      <t>ダイ</t>
    </rPh>
    <rPh sb="6" eb="7">
      <t>ゴウ</t>
    </rPh>
    <phoneticPr fontId="20"/>
  </si>
  <si>
    <t>会社名：</t>
    <rPh sb="0" eb="3">
      <t>カイシャメイ</t>
    </rPh>
    <phoneticPr fontId="28"/>
  </si>
  <si>
    <t>1500</t>
  </si>
  <si>
    <t>標識シート</t>
  </si>
  <si>
    <t>工事区分　工種　種別　細別　規格</t>
    <rPh sb="0" eb="2">
      <t>コウジ</t>
    </rPh>
    <rPh sb="2" eb="4">
      <t>クブン</t>
    </rPh>
    <rPh sb="5" eb="7">
      <t>コウシュ</t>
    </rPh>
    <rPh sb="8" eb="10">
      <t>シュベツ</t>
    </rPh>
    <rPh sb="11" eb="13">
      <t>サイベツ</t>
    </rPh>
    <rPh sb="14" eb="16">
      <t>キカク</t>
    </rPh>
    <phoneticPr fontId="28"/>
  </si>
  <si>
    <t>管材費</t>
  </si>
  <si>
    <t>4</t>
  </si>
  <si>
    <t>単位</t>
    <rPh sb="0" eb="2">
      <t>タンイ</t>
    </rPh>
    <phoneticPr fontId="28"/>
  </si>
  <si>
    <t>金額</t>
    <rPh sb="0" eb="2">
      <t>キンガク</t>
    </rPh>
    <phoneticPr fontId="28"/>
  </si>
  <si>
    <t/>
  </si>
  <si>
    <t>D.I.P 異形管 GX形 45°曲管</t>
  </si>
  <si>
    <t>管路</t>
  </si>
  <si>
    <t>ｱｽﾌｧﾙﾄ廃材処理費(中間処理施設)〔処分費等の対象〕</t>
  </si>
  <si>
    <t>管布設工</t>
  </si>
  <si>
    <t>1000</t>
  </si>
  <si>
    <t>本管(DIPφ150)</t>
  </si>
  <si>
    <t>フランジ接合材</t>
  </si>
  <si>
    <t>ボール式補修弁</t>
  </si>
  <si>
    <t>筋芝</t>
    <rPh sb="0" eb="1">
      <t>スジ</t>
    </rPh>
    <rPh sb="1" eb="2">
      <t>シバ</t>
    </rPh>
    <phoneticPr fontId="28"/>
  </si>
  <si>
    <t>D.I.P 直管 S種管 GX形 内面モルタルライニング</t>
  </si>
  <si>
    <t>本</t>
  </si>
  <si>
    <t>管明示ﾃｰﾌﾟ工鋳鉄管用</t>
  </si>
  <si>
    <t>D.I.P 異形管 GX形 二受T字管</t>
  </si>
  <si>
    <t>D.I.P 異形管 GX形 両受短管</t>
  </si>
  <si>
    <t>表層(車道･路肩部)</t>
  </si>
  <si>
    <t>個</t>
  </si>
  <si>
    <t>D.I.P 異形管 GX形  5°5/8曲管</t>
  </si>
  <si>
    <t>耐震型不断水割T字管</t>
  </si>
  <si>
    <t>工事場所　　一般県道○○○○線</t>
    <rPh sb="0" eb="2">
      <t>コウジ</t>
    </rPh>
    <rPh sb="2" eb="4">
      <t>バショ</t>
    </rPh>
    <rPh sb="6" eb="8">
      <t>イッパン</t>
    </rPh>
    <rPh sb="8" eb="10">
      <t>ケンドウ</t>
    </rPh>
    <rPh sb="14" eb="15">
      <t>セン</t>
    </rPh>
    <phoneticPr fontId="28"/>
  </si>
  <si>
    <t>D.I.P 異形管 GX形 45°両受曲管</t>
  </si>
  <si>
    <t>4号レジコン下桝(φ600)透水マット含む</t>
  </si>
  <si>
    <t>D.I.P 異形管 GX形 22°1/2両受曲管</t>
  </si>
  <si>
    <t>D.I.P 異形管 GX形 継ぎ輪</t>
  </si>
  <si>
    <t>絶縁型伸縮可とう管</t>
  </si>
  <si>
    <t>VC短管2号片落管</t>
  </si>
  <si>
    <t>基</t>
  </si>
  <si>
    <t>D.I.P 異形管 GX形 ライナ</t>
  </si>
  <si>
    <t>殻運搬</t>
  </si>
  <si>
    <t>D.I.P 異形管 GX形 帽</t>
  </si>
  <si>
    <t>共通仮設費（率計上）</t>
    <rPh sb="0" eb="2">
      <t>キョウツウ</t>
    </rPh>
    <rPh sb="2" eb="4">
      <t>カセツ</t>
    </rPh>
    <rPh sb="4" eb="5">
      <t>ヒ</t>
    </rPh>
    <rPh sb="6" eb="7">
      <t>リツ</t>
    </rPh>
    <rPh sb="7" eb="9">
      <t>ケイジョウ</t>
    </rPh>
    <phoneticPr fontId="28"/>
  </si>
  <si>
    <t>消火栓(DIPφ75)</t>
  </si>
  <si>
    <t>不断水連絡工</t>
  </si>
  <si>
    <t>GX形ソフトシール弁  両受口</t>
  </si>
  <si>
    <t>D.I.P 異形管 GX形 切管ユニット(G-Linkセット)</t>
  </si>
  <si>
    <t>D.I.P 異形管 GX形 接合材料</t>
  </si>
  <si>
    <t>特殊押輪</t>
  </si>
  <si>
    <t>路体(築堤)盛土</t>
    <rPh sb="0" eb="2">
      <t>ロタイ</t>
    </rPh>
    <rPh sb="3" eb="5">
      <t>チクテイ</t>
    </rPh>
    <rPh sb="6" eb="8">
      <t>モリド</t>
    </rPh>
    <phoneticPr fontId="28"/>
  </si>
  <si>
    <t>HIVP　TSエルボ</t>
  </si>
  <si>
    <t>組</t>
  </si>
  <si>
    <t>ﾒｶﾆｶﾙ継手工</t>
  </si>
  <si>
    <t>HIVP　TSバルブソケット</t>
  </si>
  <si>
    <t>D.I.P 異形管 GX形 90°曲管</t>
  </si>
  <si>
    <t>片フランジ曲管</t>
  </si>
  <si>
    <t>m</t>
  </si>
  <si>
    <t>ボール式単口消火栓</t>
  </si>
  <si>
    <t>排泥(DIPφ75,HIVPφ50)</t>
  </si>
  <si>
    <t>工事名称　　道路改良舗装工事</t>
    <rPh sb="0" eb="2">
      <t>コウジ</t>
    </rPh>
    <rPh sb="2" eb="4">
      <t>メイショウ</t>
    </rPh>
    <rPh sb="6" eb="8">
      <t>ドウロ</t>
    </rPh>
    <rPh sb="8" eb="10">
      <t>カイリョウ</t>
    </rPh>
    <rPh sb="10" eb="12">
      <t>ホソウ</t>
    </rPh>
    <rPh sb="12" eb="14">
      <t>コウジ</t>
    </rPh>
    <phoneticPr fontId="28"/>
  </si>
  <si>
    <t>ラチスペーサー</t>
  </si>
  <si>
    <t>工　事</t>
    <rPh sb="0" eb="1">
      <t>コウ</t>
    </rPh>
    <rPh sb="2" eb="3">
      <t>コト</t>
    </rPh>
    <phoneticPr fontId="28"/>
  </si>
  <si>
    <t>m2</t>
  </si>
  <si>
    <t>HIVP　プレーンエンド直管</t>
  </si>
  <si>
    <t>二次製品費</t>
  </si>
  <si>
    <t>仕切弁筐・座台・蓋(土浦市型)</t>
  </si>
  <si>
    <t>標示テープ</t>
  </si>
  <si>
    <t>鋳鉄管布設工(機械)</t>
  </si>
  <si>
    <t>消火栓鉄蓋</t>
  </si>
  <si>
    <t>口</t>
  </si>
  <si>
    <t>GX形継手工(直管)</t>
  </si>
  <si>
    <t>ストックヤード利用</t>
    <rPh sb="7" eb="9">
      <t>リヨウ</t>
    </rPh>
    <phoneticPr fontId="28"/>
  </si>
  <si>
    <t>GX形継手工(異形管)</t>
  </si>
  <si>
    <t>GX形継手工(G-Link)</t>
  </si>
  <si>
    <t>箇所</t>
  </si>
  <si>
    <t>伸縮可とう管設置工φ100以下～1000</t>
  </si>
  <si>
    <t>起</t>
    <rPh sb="0" eb="1">
      <t>キ</t>
    </rPh>
    <phoneticPr fontId="28"/>
  </si>
  <si>
    <t>保　証　期　間</t>
    <rPh sb="0" eb="1">
      <t>タモツ</t>
    </rPh>
    <rPh sb="2" eb="3">
      <t>アカシ</t>
    </rPh>
    <rPh sb="4" eb="5">
      <t>キ</t>
    </rPh>
    <rPh sb="6" eb="7">
      <t>アイダ</t>
    </rPh>
    <phoneticPr fontId="28"/>
  </si>
  <si>
    <t>ねじ式弁筺設置工</t>
  </si>
  <si>
    <t>弁筐基礎工(人力)</t>
  </si>
  <si>
    <t>変</t>
    <rPh sb="0" eb="1">
      <t>ヘン</t>
    </rPh>
    <phoneticPr fontId="28"/>
  </si>
  <si>
    <t>管明示ｼｰﾄ工鋳鉄管用</t>
  </si>
  <si>
    <t>一般管理費等</t>
  </si>
  <si>
    <t>ﾎﾟﾘｴﾁﾚﾝｽﾘｰﾌﾞ被覆工</t>
  </si>
  <si>
    <t>鉄筋ｺﾝｸﾘｰﾄ台付管</t>
  </si>
  <si>
    <t>令和　　　　年　　　　　月　　　　　日</t>
    <rPh sb="0" eb="1">
      <t>レイ</t>
    </rPh>
    <rPh sb="1" eb="2">
      <t>ワ</t>
    </rPh>
    <rPh sb="6" eb="7">
      <t>ネン</t>
    </rPh>
    <rPh sb="12" eb="13">
      <t>ガツ</t>
    </rPh>
    <rPh sb="18" eb="19">
      <t>ニチ</t>
    </rPh>
    <phoneticPr fontId="28"/>
  </si>
  <si>
    <t>小口止め工</t>
  </si>
  <si>
    <t>ｱｽﾌｧﾙﾄ舗装工(歩道部、再生密粒度As(13))</t>
  </si>
  <si>
    <t>ﾌﾗﾝｼﾞ継手工</t>
  </si>
  <si>
    <t>消火栓設置工単口･双口 地下･地上式</t>
  </si>
  <si>
    <t>鉄蓋設置工</t>
  </si>
  <si>
    <t>ﾚｼﾞﾝｺﾝｸﾘｰﾄ製ﾎﾞｯｸｽ設置工(円形)</t>
  </si>
  <si>
    <t>番　号</t>
    <rPh sb="0" eb="1">
      <t>バン</t>
    </rPh>
    <rPh sb="2" eb="3">
      <t>ゴウ</t>
    </rPh>
    <phoneticPr fontId="28"/>
  </si>
  <si>
    <t>土砂等運搬</t>
    <rPh sb="0" eb="2">
      <t>ドシャ</t>
    </rPh>
    <rPh sb="2" eb="3">
      <t>トウ</t>
    </rPh>
    <rPh sb="3" eb="5">
      <t>ウンパン</t>
    </rPh>
    <phoneticPr fontId="28"/>
  </si>
  <si>
    <t>ボックス基礎工(人力)</t>
  </si>
  <si>
    <t>硬質塩化ビニル管　据付工</t>
  </si>
  <si>
    <t>硬質塩化ビニル管切断</t>
  </si>
  <si>
    <t>硬質塩化ビニル管　TS継手工</t>
  </si>
  <si>
    <t>硬質塩化ﾋﾞﾆﾙ管RR継手工</t>
  </si>
  <si>
    <t>管明示ﾃｰﾌﾟ工硬質塩化ﾋﾞﾆﾙ管用</t>
  </si>
  <si>
    <t>管路土工</t>
  </si>
  <si>
    <t>舗装版切断</t>
  </si>
  <si>
    <t>舗装版取壊し積込工(小型ﾊﾞｯｸﾎｳ)</t>
  </si>
  <si>
    <t>小型ﾊﾞｯｸﾎｳ掘削積込</t>
  </si>
  <si>
    <t>純工事費</t>
  </si>
  <si>
    <t>m3</t>
  </si>
  <si>
    <t>管路埋戻費(機械埋戻･小型ﾊﾞｯｸﾎｳ)</t>
  </si>
  <si>
    <t>発生土処理（改良土センター）</t>
  </si>
  <si>
    <t>請　　　　負</t>
    <rPh sb="0" eb="1">
      <t>ショウ</t>
    </rPh>
    <rPh sb="5" eb="6">
      <t>フ</t>
    </rPh>
    <phoneticPr fontId="28"/>
  </si>
  <si>
    <t>発生土処分（常陸那珂港SY）</t>
  </si>
  <si>
    <t>アスファルト殻処分工</t>
  </si>
  <si>
    <t>路床工(車道部、RB-40)</t>
  </si>
  <si>
    <t>下層路盤工(車道部、RC-40)</t>
  </si>
  <si>
    <t>路盤工(歩道出入口部Ⅰ種①・Ⅲ種、RC-40)</t>
  </si>
  <si>
    <t>路体盛土工</t>
    <rPh sb="0" eb="1">
      <t>ロ</t>
    </rPh>
    <rPh sb="1" eb="2">
      <t>タイ</t>
    </rPh>
    <rPh sb="2" eb="4">
      <t>モリド</t>
    </rPh>
    <rPh sb="4" eb="5">
      <t>コウ</t>
    </rPh>
    <phoneticPr fontId="28"/>
  </si>
  <si>
    <t>下層路盤工(歩道出入口部Ⅰ種②、RC-40)</t>
  </si>
  <si>
    <t>上層路盤工(車道部・歩道出入口部Ⅰ種②・Ⅲ種、M-30</t>
  </si>
  <si>
    <t>路盤工(歩道部、RC-40)</t>
  </si>
  <si>
    <t>ｱｽﾌｧﾙﾄ舗装工(車道部、再生粗粒度As(20))</t>
  </si>
  <si>
    <t>ｱｽﾌｧﾙﾄ舗装工(車道部、再生密粒度As(13))</t>
  </si>
  <si>
    <t>ｱｽﾌｧﾙﾄ舗装工(歩道出入口部Ⅰ種①・②、再生密粒度As(13))</t>
  </si>
  <si>
    <t>ｱｽﾌｧﾙﾄ舗装工(歩道出入口部Ⅲ種、再生粗粒度As(20))</t>
  </si>
  <si>
    <t>工</t>
    <rPh sb="0" eb="1">
      <t>コウ</t>
    </rPh>
    <phoneticPr fontId="28"/>
  </si>
  <si>
    <t>ｱｽﾌｧﾙﾄ舗装工(歩道出入口部Ⅲ種、再生密粒度As(13))</t>
  </si>
  <si>
    <t>軽量鋼矢板土留工(1段、掘削深2.0m)</t>
  </si>
  <si>
    <t>式</t>
  </si>
  <si>
    <t>軽量鋼矢板土留工(2段、掘削深2.5m)</t>
  </si>
  <si>
    <t>舗装本復旧工</t>
  </si>
  <si>
    <t>路面切削</t>
  </si>
  <si>
    <t>殻運搬(路面切削)</t>
  </si>
  <si>
    <t>t</t>
  </si>
  <si>
    <t>舗装版破砕</t>
  </si>
  <si>
    <t>不陸整正</t>
  </si>
  <si>
    <t>表層(歩道部)</t>
  </si>
  <si>
    <t>区画線設置</t>
  </si>
  <si>
    <t>安全費</t>
  </si>
  <si>
    <t>交通誘導警備員A</t>
  </si>
  <si>
    <t>技術管理費</t>
  </si>
  <si>
    <t>2</t>
  </si>
  <si>
    <t>人日</t>
  </si>
  <si>
    <t>交通誘導警備員B</t>
  </si>
  <si>
    <t>道路改良</t>
  </si>
  <si>
    <t>運搬費</t>
  </si>
  <si>
    <t>仮設材等運搬</t>
  </si>
  <si>
    <t>仮設材等の運搬(鋼矢板、H形鋼、覆工板、敷鉄板等)往路</t>
  </si>
  <si>
    <t>仮設材等の運搬(鋼矢板、H形鋼、覆工板、敷鉄板等)復路</t>
  </si>
  <si>
    <t>仮設材等の積込み取卸し費</t>
  </si>
  <si>
    <t>直接工事費計</t>
  </si>
  <si>
    <t>1100</t>
  </si>
  <si>
    <t>通水試験工</t>
  </si>
  <si>
    <t>日</t>
  </si>
  <si>
    <t>施　工　方　法</t>
    <rPh sb="0" eb="1">
      <t>ホドコ</t>
    </rPh>
    <rPh sb="2" eb="3">
      <t>タクミ</t>
    </rPh>
    <rPh sb="4" eb="5">
      <t>カタ</t>
    </rPh>
    <rPh sb="6" eb="7">
      <t>ホウ</t>
    </rPh>
    <phoneticPr fontId="28"/>
  </si>
  <si>
    <t>共通仮設費（率計上）</t>
  </si>
  <si>
    <t>1300</t>
  </si>
  <si>
    <t>1</t>
  </si>
  <si>
    <t>共通仮設費計</t>
  </si>
  <si>
    <t>1400</t>
  </si>
  <si>
    <t>現場管理費</t>
  </si>
  <si>
    <t>1600</t>
  </si>
  <si>
    <t>工事原価</t>
  </si>
  <si>
    <t>　総延長　　 　　　　　　　　　　　L＝</t>
  </si>
  <si>
    <t>1900</t>
  </si>
  <si>
    <t>5</t>
  </si>
  <si>
    <t>2000</t>
  </si>
  <si>
    <t>路体(築堤)盛土</t>
  </si>
  <si>
    <t>整地</t>
    <rPh sb="0" eb="2">
      <t>セイチ</t>
    </rPh>
    <phoneticPr fontId="28"/>
  </si>
  <si>
    <t>契約保証費用</t>
  </si>
  <si>
    <t>2100</t>
  </si>
  <si>
    <t>DIP-GXφ75mm 　　　　　　　　   　 L=</t>
  </si>
  <si>
    <t>工事価格</t>
  </si>
  <si>
    <t>基</t>
    <rPh sb="0" eb="1">
      <t>キ</t>
    </rPh>
    <phoneticPr fontId="20"/>
  </si>
  <si>
    <t>2200</t>
  </si>
  <si>
    <t>7</t>
  </si>
  <si>
    <t>消費税相当額</t>
  </si>
  <si>
    <t>2300</t>
  </si>
  <si>
    <t>請負工事費</t>
  </si>
  <si>
    <t>2400</t>
  </si>
  <si>
    <t>（直接工事費のうち、材料費　○○○円）</t>
    <rPh sb="1" eb="3">
      <t>チョクセツ</t>
    </rPh>
    <rPh sb="3" eb="6">
      <t>コウジヒ</t>
    </rPh>
    <rPh sb="10" eb="13">
      <t>ザイリョウヒ</t>
    </rPh>
    <rPh sb="17" eb="18">
      <t>エン</t>
    </rPh>
    <phoneticPr fontId="28"/>
  </si>
  <si>
    <t>（直接工事費のうち、労務費　○○○円）</t>
    <rPh sb="1" eb="3">
      <t>チョクセツ</t>
    </rPh>
    <rPh sb="3" eb="6">
      <t>コウジヒ</t>
    </rPh>
    <rPh sb="10" eb="13">
      <t>ロウムヒ</t>
    </rPh>
    <rPh sb="17" eb="18">
      <t>エン</t>
    </rPh>
    <phoneticPr fontId="28"/>
  </si>
  <si>
    <t>（現場管理費のうち、現場労働者の法定福利費の事業主負担額　○○○円）</t>
    <rPh sb="1" eb="6">
      <t>ゲンバカンリヒ</t>
    </rPh>
    <rPh sb="10" eb="12">
      <t>ゲンバ</t>
    </rPh>
    <rPh sb="12" eb="15">
      <t>ロウドウシャ</t>
    </rPh>
    <rPh sb="16" eb="18">
      <t>ホウテイ</t>
    </rPh>
    <rPh sb="18" eb="20">
      <t>フクリ</t>
    </rPh>
    <rPh sb="20" eb="21">
      <t>ヒ</t>
    </rPh>
    <rPh sb="22" eb="25">
      <t>ジギョウシュ</t>
    </rPh>
    <rPh sb="25" eb="28">
      <t>フタンガク</t>
    </rPh>
    <rPh sb="32" eb="33">
      <t>エン</t>
    </rPh>
    <phoneticPr fontId="28"/>
  </si>
  <si>
    <t>（現場管理費のうち、建設業退職金共済契約に係る掛金　○○○円）</t>
    <rPh sb="1" eb="6">
      <t>ゲンバカンリヒ</t>
    </rPh>
    <rPh sb="10" eb="13">
      <t>ケンセツギョウ</t>
    </rPh>
    <rPh sb="13" eb="15">
      <t>タイショク</t>
    </rPh>
    <rPh sb="15" eb="16">
      <t>キン</t>
    </rPh>
    <rPh sb="16" eb="18">
      <t>キョウサイ</t>
    </rPh>
    <rPh sb="18" eb="20">
      <t>ケイヤク</t>
    </rPh>
    <rPh sb="21" eb="22">
      <t>カカ</t>
    </rPh>
    <rPh sb="23" eb="25">
      <t>カケキン</t>
    </rPh>
    <rPh sb="29" eb="30">
      <t>エン</t>
    </rPh>
    <phoneticPr fontId="28"/>
  </si>
  <si>
    <t>係長</t>
    <rPh sb="0" eb="1">
      <t>カカリ</t>
    </rPh>
    <rPh sb="1" eb="2">
      <t>チョウ</t>
    </rPh>
    <phoneticPr fontId="28"/>
  </si>
  <si>
    <t>（工事原価のうち、安全衛生経費　○○○円）</t>
    <rPh sb="1" eb="3">
      <t>コウジ</t>
    </rPh>
    <rPh sb="3" eb="5">
      <t>ゲンカ</t>
    </rPh>
    <rPh sb="9" eb="11">
      <t>アンゼン</t>
    </rPh>
    <rPh sb="11" eb="13">
      <t>エイセイ</t>
    </rPh>
    <rPh sb="13" eb="15">
      <t>ケイヒ</t>
    </rPh>
    <rPh sb="19" eb="20">
      <t>エン</t>
    </rPh>
    <phoneticPr fontId="28"/>
  </si>
  <si>
    <t>道路土工</t>
  </si>
  <si>
    <t>掘削工</t>
    <rPh sb="0" eb="2">
      <t>クッサク</t>
    </rPh>
    <rPh sb="2" eb="3">
      <t>コウ</t>
    </rPh>
    <phoneticPr fontId="28"/>
  </si>
  <si>
    <t>掘削</t>
    <rPh sb="0" eb="2">
      <t>クッサク</t>
    </rPh>
    <phoneticPr fontId="28"/>
  </si>
  <si>
    <t>DIP-GXφ150mm　　　　　　　　   　 L=</t>
  </si>
  <si>
    <t>残土処理工</t>
    <rPh sb="0" eb="2">
      <t>ザンド</t>
    </rPh>
    <rPh sb="2" eb="4">
      <t>ショリ</t>
    </rPh>
    <rPh sb="4" eb="5">
      <t>コウ</t>
    </rPh>
    <phoneticPr fontId="28"/>
  </si>
  <si>
    <t>円</t>
    <rPh sb="0" eb="1">
      <t>エン</t>
    </rPh>
    <phoneticPr fontId="28"/>
  </si>
  <si>
    <t>土砂等運搬</t>
  </si>
  <si>
    <t>法面工</t>
    <rPh sb="0" eb="2">
      <t>ノリメン</t>
    </rPh>
    <rPh sb="2" eb="3">
      <t>コウ</t>
    </rPh>
    <phoneticPr fontId="28"/>
  </si>
  <si>
    <t>植生工</t>
    <rPh sb="0" eb="2">
      <t>ショクセイ</t>
    </rPh>
    <rPh sb="2" eb="3">
      <t>コウ</t>
    </rPh>
    <phoneticPr fontId="28"/>
  </si>
  <si>
    <t>人力施工による植生工</t>
    <rPh sb="0" eb="2">
      <t>ジンリョク</t>
    </rPh>
    <rPh sb="2" eb="4">
      <t>セコウ</t>
    </rPh>
    <rPh sb="7" eb="9">
      <t>ショクセイ</t>
    </rPh>
    <rPh sb="9" eb="10">
      <t>コウ</t>
    </rPh>
    <phoneticPr fontId="28"/>
  </si>
  <si>
    <t>　　　　消費税相当額</t>
    <rPh sb="4" eb="6">
      <t>ショウヒ</t>
    </rPh>
    <rPh sb="6" eb="7">
      <t>ゼイ</t>
    </rPh>
    <rPh sb="7" eb="9">
      <t>ソウトウ</t>
    </rPh>
    <rPh sb="9" eb="10">
      <t>ガク</t>
    </rPh>
    <phoneticPr fontId="28"/>
  </si>
  <si>
    <t>現場環境改善費（率計上）</t>
    <rPh sb="0" eb="2">
      <t>ゲンバ</t>
    </rPh>
    <rPh sb="2" eb="4">
      <t>カンキョウ</t>
    </rPh>
    <rPh sb="4" eb="6">
      <t>カイゼン</t>
    </rPh>
    <rPh sb="6" eb="7">
      <t>ヒ</t>
    </rPh>
    <rPh sb="8" eb="9">
      <t>リツ</t>
    </rPh>
    <rPh sb="9" eb="11">
      <t>ケイジョウ</t>
    </rPh>
    <phoneticPr fontId="28"/>
  </si>
  <si>
    <t>現場管理費</t>
    <rPh sb="0" eb="2">
      <t>ゲンバ</t>
    </rPh>
    <rPh sb="2" eb="5">
      <t>カンリヒ</t>
    </rPh>
    <phoneticPr fontId="28"/>
  </si>
  <si>
    <t>令和８年度</t>
  </si>
  <si>
    <t>２ヶ年間</t>
    <rPh sb="2" eb="3">
      <t>ネン</t>
    </rPh>
    <rPh sb="3" eb="4">
      <t>カン</t>
    </rPh>
    <phoneticPr fontId="28"/>
  </si>
  <si>
    <t>設</t>
    <rPh sb="0" eb="1">
      <t>セツ</t>
    </rPh>
    <phoneticPr fontId="28"/>
  </si>
  <si>
    <t>審査</t>
    <rPh sb="0" eb="2">
      <t>シンサ</t>
    </rPh>
    <phoneticPr fontId="28"/>
  </si>
  <si>
    <t>計</t>
    <rPh sb="0" eb="1">
      <t>ケイ</t>
    </rPh>
    <phoneticPr fontId="28"/>
  </si>
  <si>
    <t>大</t>
    <rPh sb="0" eb="1">
      <t>ダイ</t>
    </rPh>
    <phoneticPr fontId="28"/>
  </si>
  <si>
    <t>要</t>
    <rPh sb="0" eb="1">
      <t>ヨウ</t>
    </rPh>
    <phoneticPr fontId="28"/>
  </si>
  <si>
    <t>･</t>
  </si>
  <si>
    <t>更</t>
    <rPh sb="0" eb="1">
      <t>サラ</t>
    </rPh>
    <phoneticPr fontId="28"/>
  </si>
  <si>
    <t>金</t>
    <rPh sb="0" eb="1">
      <t>キン</t>
    </rPh>
    <phoneticPr fontId="28"/>
  </si>
  <si>
    <t>理</t>
    <rPh sb="0" eb="1">
      <t>リ</t>
    </rPh>
    <phoneticPr fontId="28"/>
  </si>
  <si>
    <t>由</t>
    <rPh sb="0" eb="1">
      <t>ヨシ</t>
    </rPh>
    <phoneticPr fontId="28"/>
  </si>
  <si>
    <t>単口消火栓φ75mm　　　　　　　　　 N=</t>
    <rPh sb="0" eb="2">
      <t>タン</t>
    </rPh>
    <rPh sb="2" eb="5">
      <t>ショウカセン</t>
    </rPh>
    <phoneticPr fontId="20"/>
  </si>
  <si>
    <t>右籾地内配水管布設工事</t>
    <rPh sb="0" eb="2">
      <t>ミギモミ</t>
    </rPh>
    <rPh sb="2" eb="4">
      <t>チナ</t>
    </rPh>
    <rPh sb="4" eb="11">
      <t>ハイスイカンフ</t>
    </rPh>
    <phoneticPr fontId="20"/>
  </si>
  <si>
    <t>土浦市　右籾　地内</t>
    <rPh sb="4" eb="6">
      <t>ミギモミ</t>
    </rPh>
    <phoneticPr fontId="20"/>
  </si>
  <si>
    <t>　　　　工　事　金　額</t>
    <rPh sb="4" eb="5">
      <t>コウ</t>
    </rPh>
    <rPh sb="6" eb="7">
      <t>コト</t>
    </rPh>
    <rPh sb="8" eb="9">
      <t>カネ</t>
    </rPh>
    <rPh sb="10" eb="11">
      <t>ガク</t>
    </rPh>
    <phoneticPr fontId="28"/>
  </si>
  <si>
    <t>　　　　請 負 工 事 費</t>
    <rPh sb="4" eb="5">
      <t>ショウ</t>
    </rPh>
    <rPh sb="6" eb="7">
      <t>フ</t>
    </rPh>
    <rPh sb="8" eb="9">
      <t>タクミ</t>
    </rPh>
    <rPh sb="10" eb="11">
      <t>コト</t>
    </rPh>
    <rPh sb="12" eb="13">
      <t>ヒ</t>
    </rPh>
    <phoneticPr fontId="28"/>
  </si>
  <si>
    <t>課長</t>
    <rPh sb="0" eb="2">
      <t>カチョウ</t>
    </rPh>
    <phoneticPr fontId="28"/>
  </si>
  <si>
    <t>ｍ</t>
  </si>
  <si>
    <t>課長補佐</t>
    <rPh sb="0" eb="2">
      <t>カチョウ</t>
    </rPh>
    <rPh sb="2" eb="4">
      <t>ホサ</t>
    </rPh>
    <phoneticPr fontId="20"/>
  </si>
  <si>
    <t>施　工　期　間</t>
    <rPh sb="0" eb="1">
      <t>シ</t>
    </rPh>
    <rPh sb="2" eb="3">
      <t>コウ</t>
    </rPh>
    <rPh sb="4" eb="5">
      <t>キ</t>
    </rPh>
    <rPh sb="6" eb="7">
      <t>アイダ</t>
    </rPh>
    <phoneticPr fontId="20"/>
  </si>
  <si>
    <t>工　　　　　　事</t>
    <rPh sb="0" eb="1">
      <t>コウ</t>
    </rPh>
    <rPh sb="7" eb="8">
      <t>コト</t>
    </rPh>
    <phoneticPr fontId="28"/>
  </si>
  <si>
    <t>期　　　　　　間</t>
    <rPh sb="0" eb="1">
      <t>キ</t>
    </rPh>
    <rPh sb="7" eb="8">
      <t>アイダ</t>
    </rPh>
    <phoneticPr fontId="28"/>
  </si>
  <si>
    <t>請　  負　  人</t>
    <rPh sb="0" eb="1">
      <t>ショウ</t>
    </rPh>
    <rPh sb="4" eb="5">
      <t>フ</t>
    </rPh>
    <rPh sb="8" eb="9">
      <t>ニン</t>
    </rPh>
    <phoneticPr fontId="28"/>
  </si>
  <si>
    <t>保　  証　  人</t>
    <rPh sb="0" eb="1">
      <t>ホ</t>
    </rPh>
    <rPh sb="4" eb="5">
      <t>ショウ</t>
    </rPh>
    <rPh sb="8" eb="9">
      <t>ニン</t>
    </rPh>
    <phoneticPr fontId="28"/>
  </si>
  <si>
    <t>所在　　　
商号　　　
代表者名　</t>
    <rPh sb="0" eb="2">
      <t>ショザイ</t>
    </rPh>
    <rPh sb="6" eb="8">
      <t>ショウゴウ</t>
    </rPh>
    <rPh sb="12" eb="16">
      <t>ダイヒ</t>
    </rPh>
    <phoneticPr fontId="20"/>
  </si>
  <si>
    <t>担当者</t>
    <rPh sb="0" eb="3">
      <t>タントウシャ</t>
    </rPh>
    <phoneticPr fontId="28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</si>
</sst>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6">
    <numFmt numFmtId="179" formatCode="#,##0.000_ "/>
    <numFmt numFmtId="178" formatCode="#,##0_ "/>
    <numFmt numFmtId="180" formatCode="#,##0_);[Red]\(#,##0\)"/>
    <numFmt numFmtId="177" formatCode="0.0_);[Red]\(0.0\)"/>
    <numFmt numFmtId="176" formatCode="0_);[Red]\(0\)"/>
    <numFmt numFmtId="181" formatCode="[$-411]ggge&quot;年&quot;m&quot;月&quot;d&quot;日&quot;;@"/>
  </numFmts>
  <fonts count="34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60"/>
      <name val="ＭＳ Ｐゴシック"/>
      <family val="3"/>
    </font>
    <font>
      <sz val="11"/>
      <color indexed="9"/>
      <name val="ＭＳ Ｐゴシック"/>
      <family val="3"/>
    </font>
    <font>
      <sz val="18"/>
      <color indexed="54"/>
      <name val="游ゴシック Light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auto="1"/>
      <name val="標準明朝"/>
      <family val="1"/>
    </font>
    <font>
      <sz val="11"/>
      <color indexed="17"/>
      <name val="ＭＳ Ｐゴシック"/>
      <family val="3"/>
    </font>
    <font>
      <b/>
      <sz val="15"/>
      <color indexed="54"/>
      <name val="ＭＳ Ｐゴシック"/>
      <family val="3"/>
    </font>
    <font>
      <b/>
      <sz val="13"/>
      <color indexed="54"/>
      <name val="ＭＳ Ｐゴシック"/>
      <family val="3"/>
    </font>
    <font>
      <b/>
      <sz val="11"/>
      <color indexed="54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明朝"/>
      <family val="1"/>
    </font>
    <font>
      <sz val="11"/>
      <color auto="1"/>
      <name val="ＭＳ 明朝"/>
      <family val="1"/>
    </font>
    <font>
      <sz val="14"/>
      <color auto="1"/>
      <name val="ＭＳ 明朝"/>
      <family val="1"/>
    </font>
    <font>
      <sz val="16"/>
      <color auto="1"/>
      <name val="ＭＳ 明朝"/>
      <family val="1"/>
    </font>
    <font>
      <sz val="12"/>
      <color auto="1"/>
      <name val="ＭＳ 明朝"/>
      <family val="1"/>
    </font>
    <font>
      <sz val="22"/>
      <color auto="1"/>
      <name val="ＭＳ 明朝"/>
      <family val="1"/>
    </font>
    <font>
      <sz val="9"/>
      <color auto="1"/>
      <name val="ＭＳ 明朝"/>
      <family val="1"/>
    </font>
    <font>
      <sz val="11"/>
      <color indexed="10"/>
      <name val="ＭＳ 明朝"/>
      <family val="1"/>
    </font>
    <font>
      <sz val="6"/>
      <color auto="1"/>
      <name val="ＭＳ Ｐゴシック"/>
      <family val="3"/>
    </font>
    <font>
      <sz val="20"/>
      <color auto="1"/>
      <name val="ＭＳ 明朝"/>
      <family val="1"/>
    </font>
    <font>
      <u/>
      <sz val="10"/>
      <color auto="1"/>
      <name val="ＭＳ 明朝"/>
      <family val="1"/>
    </font>
    <font>
      <u/>
      <sz val="11"/>
      <color auto="1"/>
      <name val="ＭＳ 明朝"/>
      <family val="1"/>
    </font>
    <font>
      <sz val="10"/>
      <color auto="1"/>
      <name val="ＭＳ 明朝"/>
      <family val="1"/>
    </font>
    <font>
      <sz val="7.5"/>
      <color auto="1"/>
      <name val="ＭＳ 明朝"/>
      <family val="1"/>
    </font>
  </fonts>
  <fills count="20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5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5" borderId="1" applyNumberFormat="0" applyAlignment="0" applyProtection="0">
      <alignment vertical="center"/>
    </xf>
    <xf numFmtId="0" fontId="6" fillId="5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11" fillId="0" borderId="0"/>
    <xf numFmtId="0" fontId="12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</cellStyleXfs>
  <cellXfs count="188">
    <xf numFmtId="0" fontId="0" fillId="0" borderId="0" xfId="0">
      <alignment vertical="center"/>
    </xf>
    <xf numFmtId="0" fontId="21" fillId="0" borderId="0" xfId="34" applyFont="1" applyAlignment="1">
      <alignment vertical="center"/>
    </xf>
    <xf numFmtId="0" fontId="21" fillId="0" borderId="10" xfId="34" applyFont="1" applyBorder="1" applyAlignment="1">
      <alignment horizontal="center"/>
    </xf>
    <xf numFmtId="0" fontId="21" fillId="0" borderId="11" xfId="34" applyFont="1" applyBorder="1" applyAlignment="1">
      <alignment vertical="center"/>
    </xf>
    <xf numFmtId="0" fontId="21" fillId="0" borderId="12" xfId="34" applyFont="1" applyBorder="1" applyAlignment="1">
      <alignment horizontal="center" vertical="top"/>
    </xf>
    <xf numFmtId="0" fontId="21" fillId="0" borderId="13" xfId="34" applyFont="1" applyBorder="1" applyAlignment="1">
      <alignment vertical="center"/>
    </xf>
    <xf numFmtId="0" fontId="22" fillId="0" borderId="13" xfId="34" applyFont="1" applyBorder="1" applyAlignment="1">
      <alignment horizontal="center" vertical="center"/>
    </xf>
    <xf numFmtId="0" fontId="21" fillId="0" borderId="14" xfId="34" applyFont="1" applyBorder="1" applyAlignment="1">
      <alignment vertical="center"/>
    </xf>
    <xf numFmtId="0" fontId="21" fillId="0" borderId="15" xfId="34" applyFont="1" applyBorder="1" applyAlignment="1">
      <alignment vertical="center"/>
    </xf>
    <xf numFmtId="0" fontId="21" fillId="0" borderId="11" xfId="34" applyFont="1" applyBorder="1" applyAlignment="1">
      <alignment horizontal="center" vertical="center"/>
    </xf>
    <xf numFmtId="0" fontId="21" fillId="0" borderId="16" xfId="34" applyFont="1" applyBorder="1" applyAlignment="1">
      <alignment vertical="center"/>
    </xf>
    <xf numFmtId="0" fontId="21" fillId="0" borderId="17" xfId="34" applyFont="1" applyBorder="1" applyAlignment="1">
      <alignment vertical="center"/>
    </xf>
    <xf numFmtId="0" fontId="21" fillId="0" borderId="13" xfId="34" applyFont="1" applyBorder="1" applyAlignment="1">
      <alignment horizontal="center" vertical="center"/>
    </xf>
    <xf numFmtId="0" fontId="21" fillId="0" borderId="18" xfId="34" applyFont="1" applyBorder="1" applyAlignment="1">
      <alignment vertical="center"/>
    </xf>
    <xf numFmtId="0" fontId="23" fillId="0" borderId="19" xfId="34" applyFont="1" applyBorder="1" applyAlignment="1">
      <alignment horizontal="center" vertical="center"/>
    </xf>
    <xf numFmtId="0" fontId="23" fillId="0" borderId="20" xfId="34" applyFont="1" applyBorder="1" applyAlignment="1">
      <alignment horizontal="center" vertical="center"/>
    </xf>
    <xf numFmtId="0" fontId="23" fillId="0" borderId="21" xfId="34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22" xfId="34" applyFont="1" applyBorder="1" applyAlignment="1">
      <alignment vertical="center"/>
    </xf>
    <xf numFmtId="0" fontId="21" fillId="0" borderId="23" xfId="34" applyFont="1" applyBorder="1" applyAlignment="1">
      <alignment vertical="center"/>
    </xf>
    <xf numFmtId="0" fontId="21" fillId="0" borderId="0" xfId="34" applyFont="1" applyBorder="1" applyAlignment="1">
      <alignment horizontal="center" vertical="center"/>
    </xf>
    <xf numFmtId="0" fontId="21" fillId="0" borderId="24" xfId="34" applyFont="1" applyBorder="1" applyAlignment="1">
      <alignment vertical="center"/>
    </xf>
    <xf numFmtId="0" fontId="21" fillId="0" borderId="25" xfId="34" applyFont="1" applyBorder="1" applyAlignment="1">
      <alignment vertical="center"/>
    </xf>
    <xf numFmtId="0" fontId="21" fillId="0" borderId="26" xfId="34" applyFont="1" applyBorder="1" applyAlignment="1">
      <alignment vertical="center"/>
    </xf>
    <xf numFmtId="0" fontId="21" fillId="0" borderId="26" xfId="34" applyFont="1" applyBorder="1" applyAlignment="1">
      <alignment horizontal="center" vertical="center"/>
    </xf>
    <xf numFmtId="0" fontId="21" fillId="0" borderId="27" xfId="34" applyFont="1" applyBorder="1" applyAlignment="1">
      <alignment vertical="center"/>
    </xf>
    <xf numFmtId="0" fontId="23" fillId="0" borderId="28" xfId="34" applyFont="1" applyBorder="1" applyAlignment="1">
      <alignment horizontal="center" vertical="center"/>
    </xf>
    <xf numFmtId="0" fontId="23" fillId="0" borderId="0" xfId="34" applyFont="1" applyBorder="1" applyAlignment="1">
      <alignment horizontal="center" vertical="center"/>
    </xf>
    <xf numFmtId="0" fontId="23" fillId="0" borderId="22" xfId="34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1" fillId="0" borderId="29" xfId="34" applyFont="1" applyBorder="1" applyAlignment="1">
      <alignment vertical="center"/>
    </xf>
    <xf numFmtId="0" fontId="24" fillId="0" borderId="30" xfId="34" applyFont="1" applyBorder="1" applyAlignment="1"/>
    <xf numFmtId="0" fontId="24" fillId="0" borderId="24" xfId="34" applyFont="1" applyBorder="1" applyAlignment="1">
      <alignment vertical="center"/>
    </xf>
    <xf numFmtId="0" fontId="21" fillId="0" borderId="28" xfId="34" applyFont="1" applyBorder="1" applyAlignment="1">
      <alignment vertical="center"/>
    </xf>
    <xf numFmtId="0" fontId="21" fillId="0" borderId="21" xfId="34" applyFont="1" applyBorder="1" applyAlignment="1">
      <alignment vertical="center"/>
    </xf>
    <xf numFmtId="0" fontId="25" fillId="0" borderId="31" xfId="34" applyFont="1" applyBorder="1" applyAlignment="1">
      <alignment horizontal="distributed" vertical="center" indent="5"/>
    </xf>
    <xf numFmtId="0" fontId="21" fillId="0" borderId="20" xfId="34" applyFont="1" applyBorder="1" applyAlignment="1">
      <alignment horizontal="distributed" vertical="center" indent="5"/>
    </xf>
    <xf numFmtId="0" fontId="21" fillId="0" borderId="21" xfId="34" applyFont="1" applyBorder="1" applyAlignment="1">
      <alignment horizontal="distributed" vertical="center" indent="5"/>
    </xf>
    <xf numFmtId="0" fontId="25" fillId="0" borderId="23" xfId="34" applyFont="1" applyBorder="1" applyAlignment="1">
      <alignment horizontal="center" vertical="center"/>
    </xf>
    <xf numFmtId="0" fontId="25" fillId="0" borderId="0" xfId="34" applyFont="1" applyBorder="1" applyAlignment="1">
      <alignment horizontal="center" vertical="center"/>
    </xf>
    <xf numFmtId="0" fontId="25" fillId="0" borderId="22" xfId="34" applyFont="1" applyBorder="1" applyAlignment="1">
      <alignment horizontal="center" vertical="center"/>
    </xf>
    <xf numFmtId="0" fontId="21" fillId="0" borderId="19" xfId="34" applyFont="1" applyBorder="1" applyAlignment="1">
      <alignment horizontal="center" vertical="center"/>
    </xf>
    <xf numFmtId="0" fontId="21" fillId="0" borderId="32" xfId="34" applyFont="1" applyBorder="1" applyAlignment="1">
      <alignment horizontal="center" vertical="center"/>
    </xf>
    <xf numFmtId="0" fontId="21" fillId="0" borderId="21" xfId="34" applyFont="1" applyBorder="1" applyAlignment="1">
      <alignment horizontal="center" vertical="center"/>
    </xf>
    <xf numFmtId="0" fontId="21" fillId="0" borderId="23" xfId="34" applyFont="1" applyBorder="1" applyAlignment="1">
      <alignment horizontal="distributed" vertical="center" indent="5"/>
    </xf>
    <xf numFmtId="0" fontId="21" fillId="0" borderId="0" xfId="34" applyFont="1" applyAlignment="1">
      <alignment horizontal="distributed" vertical="center" indent="5"/>
    </xf>
    <xf numFmtId="0" fontId="21" fillId="0" borderId="22" xfId="34" applyFont="1" applyBorder="1" applyAlignment="1">
      <alignment horizontal="distributed" vertical="center" indent="5"/>
    </xf>
    <xf numFmtId="176" fontId="24" fillId="0" borderId="30" xfId="34" applyNumberFormat="1" applyFont="1" applyBorder="1" applyAlignment="1">
      <alignment horizontal="right" shrinkToFit="1"/>
    </xf>
    <xf numFmtId="176" fontId="24" fillId="0" borderId="30" xfId="34" applyNumberFormat="1" applyFont="1" applyBorder="1" applyAlignment="1">
      <alignment horizontal="right"/>
    </xf>
    <xf numFmtId="177" fontId="24" fillId="0" borderId="30" xfId="34" applyNumberFormat="1" applyFont="1" applyBorder="1" applyAlignment="1">
      <alignment horizontal="right"/>
    </xf>
    <xf numFmtId="177" fontId="24" fillId="0" borderId="33" xfId="34" applyNumberFormat="1" applyFont="1" applyBorder="1" applyAlignment="1">
      <alignment horizontal="right"/>
    </xf>
    <xf numFmtId="176" fontId="24" fillId="0" borderId="30" xfId="34" applyNumberFormat="1" applyFont="1" applyBorder="1" applyAlignment="1">
      <alignment shrinkToFit="1"/>
    </xf>
    <xf numFmtId="177" fontId="21" fillId="0" borderId="24" xfId="34" applyNumberFormat="1" applyFont="1" applyBorder="1" applyAlignment="1">
      <alignment vertical="center"/>
    </xf>
    <xf numFmtId="0" fontId="21" fillId="0" borderId="28" xfId="34" applyFont="1" applyBorder="1" applyAlignment="1">
      <alignment horizontal="center" vertical="center"/>
    </xf>
    <xf numFmtId="0" fontId="21" fillId="0" borderId="34" xfId="34" applyFont="1" applyBorder="1" applyAlignment="1">
      <alignment horizontal="center" vertical="center"/>
    </xf>
    <xf numFmtId="0" fontId="21" fillId="0" borderId="22" xfId="34" applyFont="1" applyBorder="1" applyAlignment="1">
      <alignment horizontal="center" vertical="center"/>
    </xf>
    <xf numFmtId="0" fontId="24" fillId="0" borderId="33" xfId="34" applyFont="1" applyBorder="1" applyAlignment="1"/>
    <xf numFmtId="0" fontId="21" fillId="0" borderId="25" xfId="34" applyFont="1" applyBorder="1" applyAlignment="1">
      <alignment horizontal="center" vertical="center"/>
    </xf>
    <xf numFmtId="0" fontId="21" fillId="0" borderId="35" xfId="34" applyFont="1" applyBorder="1" applyAlignment="1">
      <alignment horizontal="center" vertical="center"/>
    </xf>
    <xf numFmtId="0" fontId="21" fillId="0" borderId="27" xfId="34" applyFont="1" applyBorder="1" applyAlignment="1">
      <alignment horizontal="center" vertical="center"/>
    </xf>
    <xf numFmtId="0" fontId="24" fillId="0" borderId="0" xfId="34" applyFont="1" applyBorder="1" applyAlignment="1">
      <alignment vertical="center"/>
    </xf>
    <xf numFmtId="0" fontId="21" fillId="0" borderId="19" xfId="34" applyFont="1" applyBorder="1" applyAlignment="1">
      <alignment horizontal="center" vertical="center" shrinkToFit="1"/>
    </xf>
    <xf numFmtId="0" fontId="0" fillId="0" borderId="32" xfId="0" applyBorder="1" applyAlignment="1">
      <alignment horizontal="center" vertical="distributed" textRotation="255" shrinkToFit="1"/>
    </xf>
    <xf numFmtId="0" fontId="0" fillId="0" borderId="21" xfId="0" applyBorder="1" applyAlignment="1">
      <alignment horizontal="center" vertical="distributed" textRotation="255" shrinkToFit="1"/>
    </xf>
    <xf numFmtId="0" fontId="21" fillId="0" borderId="36" xfId="34" applyFont="1" applyBorder="1" applyAlignment="1">
      <alignment horizontal="center" vertical="center"/>
    </xf>
    <xf numFmtId="0" fontId="21" fillId="0" borderId="31" xfId="34" applyFont="1" applyBorder="1" applyAlignment="1">
      <alignment horizontal="center" vertical="center"/>
    </xf>
    <xf numFmtId="0" fontId="21" fillId="0" borderId="20" xfId="34" applyFont="1" applyBorder="1" applyAlignment="1">
      <alignment horizontal="center" vertical="center"/>
    </xf>
    <xf numFmtId="0" fontId="21" fillId="0" borderId="37" xfId="34" applyFont="1" applyBorder="1" applyAlignment="1">
      <alignment horizontal="center" vertical="center"/>
    </xf>
    <xf numFmtId="0" fontId="21" fillId="0" borderId="22" xfId="34" applyFont="1" applyBorder="1" applyAlignment="1">
      <alignment horizontal="right" vertical="center"/>
    </xf>
    <xf numFmtId="0" fontId="21" fillId="0" borderId="25" xfId="34" applyFont="1" applyBorder="1" applyAlignment="1">
      <alignment horizontal="center" vertical="center" shrinkToFit="1"/>
    </xf>
    <xf numFmtId="0" fontId="0" fillId="0" borderId="35" xfId="0" applyBorder="1" applyAlignment="1">
      <alignment horizontal="center" vertical="distributed" textRotation="255" shrinkToFit="1"/>
    </xf>
    <xf numFmtId="0" fontId="0" fillId="0" borderId="27" xfId="0" applyBorder="1" applyAlignment="1">
      <alignment horizontal="center" vertical="distributed" textRotation="255" shrinkToFit="1"/>
    </xf>
    <xf numFmtId="0" fontId="21" fillId="0" borderId="38" xfId="34" applyFont="1" applyBorder="1" applyAlignment="1">
      <alignment horizontal="center" vertical="center"/>
    </xf>
    <xf numFmtId="0" fontId="21" fillId="0" borderId="39" xfId="34" applyFont="1" applyBorder="1" applyAlignment="1">
      <alignment horizontal="center" vertical="center"/>
    </xf>
    <xf numFmtId="0" fontId="21" fillId="0" borderId="40" xfId="34" applyFont="1" applyBorder="1" applyAlignment="1">
      <alignment horizontal="center" vertical="center"/>
    </xf>
    <xf numFmtId="38" fontId="24" fillId="0" borderId="22" xfId="33" applyFont="1" applyFill="1" applyBorder="1" applyAlignment="1">
      <alignment horizontal="right" vertical="center"/>
    </xf>
    <xf numFmtId="0" fontId="21" fillId="0" borderId="41" xfId="34" applyFont="1" applyBorder="1" applyAlignment="1">
      <alignment vertical="center"/>
    </xf>
    <xf numFmtId="0" fontId="21" fillId="0" borderId="31" xfId="34" applyFont="1" applyBorder="1" applyAlignment="1">
      <alignment horizontal="left" vertical="center" wrapText="1"/>
    </xf>
    <xf numFmtId="0" fontId="21" fillId="0" borderId="21" xfId="34" applyFont="1" applyBorder="1" applyAlignment="1">
      <alignment horizontal="left" vertical="center"/>
    </xf>
    <xf numFmtId="0" fontId="21" fillId="0" borderId="41" xfId="34" applyFont="1" applyBorder="1" applyAlignment="1">
      <alignment horizontal="center" vertical="center"/>
    </xf>
    <xf numFmtId="0" fontId="21" fillId="0" borderId="41" xfId="34" applyFont="1" applyBorder="1" applyAlignment="1">
      <alignment horizontal="left" vertical="center"/>
    </xf>
    <xf numFmtId="58" fontId="26" fillId="0" borderId="23" xfId="34" applyNumberFormat="1" applyFont="1" applyBorder="1" applyAlignment="1">
      <alignment horizontal="right" vertical="center"/>
    </xf>
    <xf numFmtId="58" fontId="26" fillId="0" borderId="22" xfId="34" applyNumberFormat="1" applyFont="1" applyBorder="1" applyAlignment="1">
      <alignment horizontal="right" vertical="center"/>
    </xf>
    <xf numFmtId="0" fontId="21" fillId="0" borderId="23" xfId="34" applyFont="1" applyBorder="1" applyAlignment="1">
      <alignment horizontal="left" vertical="center"/>
    </xf>
    <xf numFmtId="0" fontId="21" fillId="0" borderId="22" xfId="34" applyFont="1" applyBorder="1" applyAlignment="1">
      <alignment horizontal="left" vertical="center"/>
    </xf>
    <xf numFmtId="49" fontId="21" fillId="0" borderId="0" xfId="34" applyNumberFormat="1" applyFont="1" applyBorder="1" applyAlignment="1">
      <alignment vertical="center"/>
    </xf>
    <xf numFmtId="49" fontId="27" fillId="0" borderId="0" xfId="34" applyNumberFormat="1" applyFont="1" applyBorder="1" applyAlignment="1">
      <alignment vertical="center"/>
    </xf>
    <xf numFmtId="0" fontId="21" fillId="0" borderId="41" xfId="34" applyFont="1" applyBorder="1" applyAlignment="1">
      <alignment horizontal="right" vertical="center"/>
    </xf>
    <xf numFmtId="0" fontId="21" fillId="0" borderId="42" xfId="34" applyFont="1" applyBorder="1" applyAlignment="1">
      <alignment horizontal="center" vertical="center"/>
    </xf>
    <xf numFmtId="0" fontId="21" fillId="0" borderId="43" xfId="34" applyFont="1" applyBorder="1" applyAlignment="1">
      <alignment horizontal="center" vertical="center"/>
    </xf>
    <xf numFmtId="0" fontId="21" fillId="0" borderId="44" xfId="34" applyFont="1" applyBorder="1" applyAlignment="1">
      <alignment horizontal="center" vertical="center"/>
    </xf>
    <xf numFmtId="0" fontId="25" fillId="0" borderId="45" xfId="34" applyFont="1" applyBorder="1" applyAlignment="1">
      <alignment horizontal="center" vertical="center"/>
    </xf>
    <xf numFmtId="0" fontId="25" fillId="0" borderId="46" xfId="34" applyFont="1" applyBorder="1" applyAlignment="1">
      <alignment horizontal="center" vertical="center"/>
    </xf>
    <xf numFmtId="0" fontId="25" fillId="0" borderId="44" xfId="34" applyFont="1" applyBorder="1" applyAlignment="1">
      <alignment horizontal="center" vertical="center"/>
    </xf>
    <xf numFmtId="0" fontId="21" fillId="0" borderId="46" xfId="34" applyFont="1" applyBorder="1" applyAlignment="1">
      <alignment vertical="center"/>
    </xf>
    <xf numFmtId="0" fontId="21" fillId="0" borderId="44" xfId="34" applyFont="1" applyBorder="1" applyAlignment="1">
      <alignment vertical="center"/>
    </xf>
    <xf numFmtId="0" fontId="21" fillId="0" borderId="47" xfId="34" applyFont="1" applyBorder="1" applyAlignment="1">
      <alignment horizontal="center" vertical="center"/>
    </xf>
    <xf numFmtId="0" fontId="21" fillId="0" borderId="47" xfId="34" applyFont="1" applyBorder="1" applyAlignment="1">
      <alignment vertical="center"/>
    </xf>
    <xf numFmtId="0" fontId="21" fillId="0" borderId="45" xfId="34" applyFont="1" applyBorder="1" applyAlignment="1">
      <alignment horizontal="left" vertical="center"/>
    </xf>
    <xf numFmtId="0" fontId="21" fillId="0" borderId="44" xfId="34" applyFont="1" applyBorder="1" applyAlignment="1">
      <alignment horizontal="left" vertical="center"/>
    </xf>
    <xf numFmtId="0" fontId="21" fillId="0" borderId="48" xfId="34" applyFont="1" applyBorder="1" applyAlignment="1">
      <alignment vertical="center"/>
    </xf>
    <xf numFmtId="0" fontId="21" fillId="0" borderId="42" xfId="34" applyFont="1" applyBorder="1" applyAlignment="1">
      <alignment vertical="center"/>
    </xf>
    <xf numFmtId="38" fontId="21" fillId="0" borderId="0" xfId="34" applyNumberFormat="1" applyFont="1" applyBorder="1" applyAlignment="1">
      <alignment vertical="center"/>
    </xf>
    <xf numFmtId="178" fontId="21" fillId="0" borderId="0" xfId="0" applyNumberFormat="1" applyFont="1">
      <alignment vertical="center"/>
    </xf>
    <xf numFmtId="178" fontId="21" fillId="0" borderId="0" xfId="0" applyNumberFormat="1" applyFont="1" applyAlignment="1">
      <alignment vertical="center" shrinkToFit="1"/>
    </xf>
    <xf numFmtId="179" fontId="21" fillId="0" borderId="0" xfId="0" applyNumberFormat="1" applyFont="1">
      <alignment vertical="center"/>
    </xf>
    <xf numFmtId="178" fontId="21" fillId="0" borderId="0" xfId="0" applyNumberFormat="1" applyFont="1" applyAlignment="1">
      <alignment horizontal="center" vertical="center"/>
    </xf>
    <xf numFmtId="178" fontId="21" fillId="0" borderId="0" xfId="0" applyNumberFormat="1" applyFont="1" applyAlignment="1">
      <alignment horizontal="left" vertical="center" indent="2"/>
    </xf>
    <xf numFmtId="180" fontId="21" fillId="0" borderId="0" xfId="0" applyNumberFormat="1" applyFont="1">
      <alignment vertical="center"/>
    </xf>
    <xf numFmtId="49" fontId="21" fillId="0" borderId="0" xfId="0" applyNumberFormat="1" applyFont="1">
      <alignment vertical="center"/>
    </xf>
    <xf numFmtId="180" fontId="29" fillId="0" borderId="0" xfId="0" applyNumberFormat="1" applyFont="1" applyFill="1" applyAlignment="1">
      <alignment horizontal="center" vertical="center"/>
    </xf>
    <xf numFmtId="178" fontId="29" fillId="0" borderId="0" xfId="0" applyNumberFormat="1" applyFont="1" applyFill="1" applyAlignment="1">
      <alignment horizontal="center" vertical="center"/>
    </xf>
    <xf numFmtId="49" fontId="30" fillId="0" borderId="0" xfId="0" applyNumberFormat="1" applyFont="1" applyFill="1">
      <alignment vertical="center"/>
    </xf>
    <xf numFmtId="178" fontId="31" fillId="0" borderId="0" xfId="0" applyNumberFormat="1" applyFont="1" applyFill="1">
      <alignment vertical="center"/>
    </xf>
    <xf numFmtId="178" fontId="32" fillId="0" borderId="36" xfId="0" applyNumberFormat="1" applyFont="1" applyFill="1" applyBorder="1">
      <alignment vertical="center"/>
    </xf>
    <xf numFmtId="178" fontId="32" fillId="0" borderId="31" xfId="0" applyNumberFormat="1" applyFont="1" applyFill="1" applyBorder="1">
      <alignment vertical="center"/>
    </xf>
    <xf numFmtId="49" fontId="32" fillId="0" borderId="20" xfId="0" applyNumberFormat="1" applyFont="1" applyFill="1" applyBorder="1">
      <alignment vertical="center"/>
    </xf>
    <xf numFmtId="178" fontId="32" fillId="0" borderId="21" xfId="0" applyNumberFormat="1" applyFont="1" applyFill="1" applyBorder="1">
      <alignment vertical="center"/>
    </xf>
    <xf numFmtId="178" fontId="32" fillId="0" borderId="0" xfId="0" applyNumberFormat="1" applyFont="1" applyBorder="1">
      <alignment vertical="center"/>
    </xf>
    <xf numFmtId="178" fontId="32" fillId="0" borderId="0" xfId="0" applyNumberFormat="1" applyFont="1">
      <alignment vertical="center"/>
    </xf>
    <xf numFmtId="178" fontId="21" fillId="0" borderId="41" xfId="0" applyNumberFormat="1" applyFont="1" applyFill="1" applyBorder="1">
      <alignment vertical="center"/>
    </xf>
    <xf numFmtId="178" fontId="32" fillId="0" borderId="23" xfId="0" applyNumberFormat="1" applyFont="1" applyFill="1" applyBorder="1">
      <alignment vertical="center"/>
    </xf>
    <xf numFmtId="49" fontId="32" fillId="0" borderId="0" xfId="0" applyNumberFormat="1" applyFont="1" applyFill="1" applyBorder="1">
      <alignment vertical="center"/>
    </xf>
    <xf numFmtId="178" fontId="32" fillId="0" borderId="22" xfId="0" applyNumberFormat="1" applyFont="1" applyFill="1" applyBorder="1">
      <alignment vertical="center"/>
    </xf>
    <xf numFmtId="178" fontId="21" fillId="0" borderId="38" xfId="0" applyNumberFormat="1" applyFont="1" applyFill="1" applyBorder="1">
      <alignment vertical="center"/>
    </xf>
    <xf numFmtId="178" fontId="29" fillId="0" borderId="0" xfId="0" applyNumberFormat="1" applyFont="1" applyFill="1" applyAlignment="1">
      <alignment horizontal="center" vertical="center" shrinkToFit="1"/>
    </xf>
    <xf numFmtId="178" fontId="31" fillId="0" borderId="0" xfId="0" applyNumberFormat="1" applyFont="1" applyFill="1" applyAlignment="1">
      <alignment vertical="center" shrinkToFit="1"/>
    </xf>
    <xf numFmtId="178" fontId="21" fillId="0" borderId="38" xfId="0" applyNumberFormat="1" applyFont="1" applyFill="1" applyBorder="1" applyAlignment="1">
      <alignment vertical="center" shrinkToFit="1"/>
    </xf>
    <xf numFmtId="178" fontId="32" fillId="0" borderId="23" xfId="0" applyNumberFormat="1" applyFont="1" applyFill="1" applyBorder="1" applyAlignment="1">
      <alignment vertical="center"/>
    </xf>
    <xf numFmtId="49" fontId="32" fillId="0" borderId="0" xfId="0" applyNumberFormat="1" applyFont="1" applyFill="1" applyBorder="1" applyAlignment="1">
      <alignment vertical="center"/>
    </xf>
    <xf numFmtId="178" fontId="32" fillId="0" borderId="22" xfId="0" applyNumberFormat="1" applyFont="1" applyFill="1" applyBorder="1" applyAlignment="1">
      <alignment vertical="center"/>
    </xf>
    <xf numFmtId="178" fontId="32" fillId="0" borderId="0" xfId="0" applyNumberFormat="1" applyFont="1" applyBorder="1" applyAlignment="1">
      <alignment vertical="center" shrinkToFit="1"/>
    </xf>
    <xf numFmtId="179" fontId="29" fillId="0" borderId="0" xfId="0" applyNumberFormat="1" applyFont="1" applyFill="1" applyAlignment="1">
      <alignment horizontal="center" vertical="center"/>
    </xf>
    <xf numFmtId="179" fontId="21" fillId="0" borderId="49" xfId="0" applyNumberFormat="1" applyFont="1" applyFill="1" applyBorder="1" applyAlignment="1">
      <alignment horizontal="center" vertical="center"/>
    </xf>
    <xf numFmtId="179" fontId="32" fillId="0" borderId="50" xfId="0" applyNumberFormat="1" applyFont="1" applyFill="1" applyBorder="1" applyAlignment="1">
      <alignment horizontal="center" vertical="center"/>
    </xf>
    <xf numFmtId="179" fontId="32" fillId="0" borderId="51" xfId="0" applyNumberFormat="1" applyFont="1" applyFill="1" applyBorder="1">
      <alignment vertical="center"/>
    </xf>
    <xf numFmtId="179" fontId="32" fillId="0" borderId="52" xfId="0" applyNumberFormat="1" applyFont="1" applyFill="1" applyBorder="1">
      <alignment vertical="center"/>
    </xf>
    <xf numFmtId="179" fontId="32" fillId="18" borderId="51" xfId="0" applyNumberFormat="1" applyFont="1" applyFill="1" applyBorder="1" applyAlignment="1" applyProtection="1">
      <alignment vertical="center"/>
      <protection locked="0"/>
    </xf>
    <xf numFmtId="179" fontId="32" fillId="0" borderId="0" xfId="0" applyNumberFormat="1" applyFont="1" applyBorder="1">
      <alignment vertical="center"/>
    </xf>
    <xf numFmtId="178" fontId="31" fillId="0" borderId="0" xfId="0" applyNumberFormat="1" applyFont="1" applyFill="1" applyAlignment="1">
      <alignment horizontal="center" vertical="center"/>
    </xf>
    <xf numFmtId="178" fontId="21" fillId="0" borderId="49" xfId="0" applyNumberFormat="1" applyFont="1" applyFill="1" applyBorder="1" applyAlignment="1">
      <alignment horizontal="center" vertical="center"/>
    </xf>
    <xf numFmtId="178" fontId="32" fillId="0" borderId="50" xfId="0" applyNumberFormat="1" applyFont="1" applyFill="1" applyBorder="1" applyAlignment="1">
      <alignment horizontal="center" vertical="center"/>
    </xf>
    <xf numFmtId="49" fontId="32" fillId="0" borderId="51" xfId="0" applyNumberFormat="1" applyFont="1" applyFill="1" applyBorder="1" applyAlignment="1">
      <alignment horizontal="center" vertical="center"/>
    </xf>
    <xf numFmtId="178" fontId="32" fillId="0" borderId="52" xfId="0" applyNumberFormat="1" applyFont="1" applyFill="1" applyBorder="1" applyAlignment="1">
      <alignment horizontal="center" vertical="center"/>
    </xf>
    <xf numFmtId="178" fontId="32" fillId="0" borderId="0" xfId="0" applyNumberFormat="1" applyFont="1" applyBorder="1" applyAlignment="1">
      <alignment horizontal="center" vertical="center"/>
    </xf>
    <xf numFmtId="178" fontId="32" fillId="0" borderId="0" xfId="0" applyNumberFormat="1" applyFont="1" applyFill="1" applyAlignment="1">
      <alignment horizontal="right" vertical="center"/>
    </xf>
    <xf numFmtId="178" fontId="31" fillId="0" borderId="0" xfId="0" applyNumberFormat="1" applyFont="1" applyFill="1" applyAlignment="1">
      <alignment horizontal="left" vertical="center" indent="2"/>
    </xf>
    <xf numFmtId="178" fontId="32" fillId="0" borderId="51" xfId="0" applyNumberFormat="1" applyFont="1" applyFill="1" applyBorder="1" applyAlignment="1">
      <alignment vertical="center"/>
    </xf>
    <xf numFmtId="178" fontId="32" fillId="0" borderId="52" xfId="0" applyNumberFormat="1" applyFont="1" applyFill="1" applyBorder="1" applyAlignment="1">
      <alignment vertical="center"/>
    </xf>
    <xf numFmtId="178" fontId="32" fillId="18" borderId="51" xfId="0" applyNumberFormat="1" applyFont="1" applyFill="1" applyBorder="1" applyAlignment="1" applyProtection="1">
      <alignment vertical="center"/>
      <protection locked="0"/>
    </xf>
    <xf numFmtId="178" fontId="32" fillId="0" borderId="0" xfId="0" applyNumberFormat="1" applyFont="1" applyBorder="1" applyAlignment="1">
      <alignment vertical="center"/>
    </xf>
    <xf numFmtId="180" fontId="31" fillId="0" borderId="0" xfId="0" applyNumberFormat="1" applyFont="1" applyFill="1" applyAlignment="1">
      <alignment horizontal="left" vertical="center"/>
    </xf>
    <xf numFmtId="49" fontId="31" fillId="18" borderId="0" xfId="0" applyNumberFormat="1" applyFont="1" applyFill="1" applyBorder="1" applyAlignment="1" applyProtection="1">
      <alignment horizontal="left" vertical="center"/>
      <protection locked="0"/>
    </xf>
    <xf numFmtId="180" fontId="31" fillId="0" borderId="22" xfId="0" applyNumberFormat="1" applyFont="1" applyFill="1" applyBorder="1" applyAlignment="1">
      <alignment horizontal="center" vertical="center"/>
    </xf>
    <xf numFmtId="180" fontId="21" fillId="0" borderId="49" xfId="0" applyNumberFormat="1" applyFont="1" applyFill="1" applyBorder="1" applyAlignment="1">
      <alignment horizontal="center" vertical="center"/>
    </xf>
    <xf numFmtId="180" fontId="32" fillId="0" borderId="50" xfId="0" applyNumberFormat="1" applyFont="1" applyFill="1" applyBorder="1" applyAlignment="1">
      <alignment horizontal="center" vertical="center"/>
    </xf>
    <xf numFmtId="180" fontId="32" fillId="0" borderId="51" xfId="0" applyNumberFormat="1" applyFont="1" applyFill="1" applyBorder="1">
      <alignment vertical="center"/>
    </xf>
    <xf numFmtId="180" fontId="32" fillId="0" borderId="52" xfId="0" applyNumberFormat="1" applyFont="1" applyFill="1" applyBorder="1">
      <alignment vertical="center"/>
    </xf>
    <xf numFmtId="180" fontId="32" fillId="0" borderId="0" xfId="0" applyNumberFormat="1" applyFont="1" applyBorder="1">
      <alignment vertical="center"/>
    </xf>
    <xf numFmtId="178" fontId="31" fillId="0" borderId="22" xfId="0" applyNumberFormat="1" applyFont="1" applyFill="1" applyBorder="1" applyAlignment="1">
      <alignment horizontal="center" vertical="center"/>
    </xf>
    <xf numFmtId="49" fontId="32" fillId="0" borderId="50" xfId="0" applyNumberFormat="1" applyFont="1" applyFill="1" applyBorder="1" applyAlignment="1">
      <alignment horizontal="center" vertical="center"/>
    </xf>
    <xf numFmtId="49" fontId="32" fillId="0" borderId="52" xfId="0" applyNumberFormat="1" applyFont="1" applyFill="1" applyBorder="1" applyAlignment="1">
      <alignment horizontal="center" vertical="center"/>
    </xf>
    <xf numFmtId="49" fontId="32" fillId="19" borderId="50" xfId="0" applyNumberFormat="1" applyFont="1" applyFill="1" applyBorder="1" applyAlignment="1" applyProtection="1">
      <alignment horizontal="center" vertical="center"/>
    </xf>
    <xf numFmtId="49" fontId="32" fillId="19" borderId="51" xfId="0" applyNumberFormat="1" applyFont="1" applyFill="1" applyBorder="1" applyAlignment="1" applyProtection="1">
      <alignment horizontal="center" vertical="center"/>
    </xf>
    <xf numFmtId="49" fontId="32" fillId="19" borderId="52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>
      <alignment vertical="center"/>
    </xf>
    <xf numFmtId="178" fontId="26" fillId="0" borderId="0" xfId="0" applyNumberFormat="1" applyFont="1">
      <alignment vertical="center"/>
    </xf>
    <xf numFmtId="178" fontId="30" fillId="0" borderId="0" xfId="0" applyNumberFormat="1" applyFont="1" applyFill="1">
      <alignment vertical="center"/>
    </xf>
    <xf numFmtId="178" fontId="21" fillId="0" borderId="31" xfId="0" applyNumberFormat="1" applyFont="1" applyFill="1" applyBorder="1">
      <alignment vertical="center"/>
    </xf>
    <xf numFmtId="178" fontId="32" fillId="0" borderId="20" xfId="0" applyNumberFormat="1" applyFont="1" applyFill="1" applyBorder="1">
      <alignment vertical="center"/>
    </xf>
    <xf numFmtId="178" fontId="21" fillId="0" borderId="23" xfId="0" applyNumberFormat="1" applyFont="1" applyFill="1" applyBorder="1">
      <alignment vertical="center"/>
    </xf>
    <xf numFmtId="178" fontId="21" fillId="0" borderId="23" xfId="0" applyNumberFormat="1" applyFont="1" applyFill="1" applyBorder="1" applyAlignment="1">
      <alignment vertical="center" shrinkToFit="1"/>
    </xf>
    <xf numFmtId="178" fontId="32" fillId="0" borderId="22" xfId="0" applyNumberFormat="1" applyFont="1" applyFill="1" applyBorder="1" applyAlignment="1">
      <alignment vertical="center" shrinkToFit="1"/>
    </xf>
    <xf numFmtId="178" fontId="32" fillId="0" borderId="23" xfId="0" applyNumberFormat="1" applyFont="1" applyFill="1" applyBorder="1" applyAlignment="1">
      <alignment vertical="center" shrinkToFit="1"/>
    </xf>
    <xf numFmtId="179" fontId="21" fillId="0" borderId="50" xfId="0" applyNumberFormat="1" applyFont="1" applyFill="1" applyBorder="1" applyAlignment="1">
      <alignment horizontal="center" vertical="center"/>
    </xf>
    <xf numFmtId="179" fontId="26" fillId="0" borderId="51" xfId="0" applyNumberFormat="1" applyFont="1" applyFill="1" applyBorder="1" applyAlignment="1">
      <alignment vertical="center"/>
    </xf>
    <xf numFmtId="179" fontId="32" fillId="0" borderId="50" xfId="0" applyNumberFormat="1" applyFont="1" applyFill="1" applyBorder="1">
      <alignment vertical="center"/>
    </xf>
    <xf numFmtId="178" fontId="21" fillId="0" borderId="50" xfId="0" applyNumberFormat="1" applyFont="1" applyFill="1" applyBorder="1" applyAlignment="1">
      <alignment horizontal="center" vertical="center"/>
    </xf>
    <xf numFmtId="178" fontId="32" fillId="0" borderId="51" xfId="0" applyNumberFormat="1" applyFont="1" applyFill="1" applyBorder="1" applyAlignment="1">
      <alignment horizontal="center" vertical="center"/>
    </xf>
    <xf numFmtId="178" fontId="32" fillId="18" borderId="51" xfId="0" applyNumberFormat="1" applyFont="1" applyFill="1" applyBorder="1" applyAlignment="1">
      <alignment vertical="center"/>
    </xf>
    <xf numFmtId="178" fontId="32" fillId="0" borderId="50" xfId="0" applyNumberFormat="1" applyFont="1" applyFill="1" applyBorder="1" applyAlignment="1">
      <alignment vertical="center"/>
    </xf>
    <xf numFmtId="181" fontId="31" fillId="0" borderId="0" xfId="0" applyNumberFormat="1" applyFont="1" applyFill="1" applyAlignment="1">
      <alignment horizontal="left" vertical="center"/>
    </xf>
    <xf numFmtId="178" fontId="31" fillId="0" borderId="0" xfId="0" applyNumberFormat="1" applyFont="1" applyFill="1" applyBorder="1" applyAlignment="1">
      <alignment horizontal="left" vertical="center"/>
    </xf>
    <xf numFmtId="178" fontId="32" fillId="0" borderId="51" xfId="0" applyNumberFormat="1" applyFont="1" applyFill="1" applyBorder="1">
      <alignment vertical="center"/>
    </xf>
    <xf numFmtId="178" fontId="32" fillId="0" borderId="52" xfId="0" applyNumberFormat="1" applyFont="1" applyFill="1" applyBorder="1">
      <alignment vertical="center"/>
    </xf>
    <xf numFmtId="178" fontId="32" fillId="0" borderId="50" xfId="0" applyNumberFormat="1" applyFont="1" applyFill="1" applyBorder="1">
      <alignment vertical="center"/>
    </xf>
    <xf numFmtId="178" fontId="32" fillId="0" borderId="51" xfId="0" applyNumberFormat="1" applyFont="1" applyFill="1" applyBorder="1" applyAlignment="1">
      <alignment vertical="center" shrinkToFit="1"/>
    </xf>
    <xf numFmtId="178" fontId="33" fillId="0" borderId="51" xfId="0" applyNumberFormat="1" applyFont="1" applyFill="1" applyBorder="1" applyAlignment="1">
      <alignment horizontal="center" vertical="center"/>
    </xf>
  </cellXfs>
  <cellStyles count="44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どちらでもない" xfId="19"/>
    <cellStyle name="アクセント 1" xfId="20"/>
    <cellStyle name="アクセント 2" xfId="21"/>
    <cellStyle name="アクセント 3" xfId="22"/>
    <cellStyle name="アクセント 4" xfId="23"/>
    <cellStyle name="アクセント 5" xfId="24"/>
    <cellStyle name="アクセント 6" xfId="25"/>
    <cellStyle name="タイトル" xfId="26"/>
    <cellStyle name="チェック セル" xfId="27"/>
    <cellStyle name="メモ" xfId="28"/>
    <cellStyle name="リンク セル" xfId="29"/>
    <cellStyle name="入力" xfId="30"/>
    <cellStyle name="出力" xfId="31"/>
    <cellStyle name="悪い" xfId="32"/>
    <cellStyle name="桁区切り_01.起案　R7水工配新工第4号" xfId="33"/>
    <cellStyle name="標準" xfId="0" builtinId="0"/>
    <cellStyle name="標準_SK- 設計(ver.3)" xfId="34"/>
    <cellStyle name="良い" xfId="35"/>
    <cellStyle name="見出し 1" xfId="36"/>
    <cellStyle name="見出し 2" xfId="37"/>
    <cellStyle name="見出し 3" xfId="38"/>
    <cellStyle name="見出し 4" xfId="39"/>
    <cellStyle name="計算" xfId="40"/>
    <cellStyle name="説明文" xfId="41"/>
    <cellStyle name="警告文" xfId="42"/>
    <cellStyle name="集計" xfId="43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6</xdr:col>
      <xdr:colOff>320675</xdr:colOff>
      <xdr:row>63</xdr:row>
      <xdr:rowOff>145415</xdr:rowOff>
    </xdr:from>
    <xdr:to xmlns:xdr="http://schemas.openxmlformats.org/drawingml/2006/spreadsheetDrawing">
      <xdr:col>7</xdr:col>
      <xdr:colOff>676910</xdr:colOff>
      <xdr:row>65</xdr:row>
      <xdr:rowOff>0</xdr:rowOff>
    </xdr:to>
    <xdr:sp macro="" textlink="">
      <xdr:nvSpPr>
        <xdr:cNvPr id="2381" name="Line 24"/>
        <xdr:cNvSpPr>
          <a:spLocks noChangeShapeType="1"/>
        </xdr:cNvSpPr>
      </xdr:nvSpPr>
      <xdr:spPr>
        <a:xfrm flipV="1">
          <a:off x="4102100" y="9902825"/>
          <a:ext cx="946785" cy="159385"/>
        </a:xfrm>
        <a:prstGeom prst="line">
          <a:avLst/>
        </a:prstGeom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8</xdr:col>
      <xdr:colOff>109855</xdr:colOff>
      <xdr:row>45</xdr:row>
      <xdr:rowOff>22860</xdr:rowOff>
    </xdr:from>
    <xdr:to xmlns:xdr="http://schemas.openxmlformats.org/drawingml/2006/spreadsheetDrawing">
      <xdr:col>8</xdr:col>
      <xdr:colOff>852170</xdr:colOff>
      <xdr:row>47</xdr:row>
      <xdr:rowOff>45720</xdr:rowOff>
    </xdr:to>
    <xdr:sp macro="" textlink="">
      <xdr:nvSpPr>
        <xdr:cNvPr id="2382" name="Line 15"/>
        <xdr:cNvSpPr>
          <a:spLocks noChangeShapeType="1"/>
        </xdr:cNvSpPr>
      </xdr:nvSpPr>
      <xdr:spPr>
        <a:xfrm>
          <a:off x="5300980" y="7037070"/>
          <a:ext cx="742315" cy="327660"/>
        </a:xfrm>
        <a:prstGeom prst="line">
          <a:avLst/>
        </a:prstGeom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6</xdr:col>
      <xdr:colOff>409575</xdr:colOff>
      <xdr:row>19</xdr:row>
      <xdr:rowOff>22860</xdr:rowOff>
    </xdr:from>
    <xdr:to xmlns:xdr="http://schemas.openxmlformats.org/drawingml/2006/spreadsheetDrawing">
      <xdr:col>8</xdr:col>
      <xdr:colOff>116205</xdr:colOff>
      <xdr:row>23</xdr:row>
      <xdr:rowOff>145415</xdr:rowOff>
    </xdr:to>
    <xdr:sp macro="" textlink="">
      <xdr:nvSpPr>
        <xdr:cNvPr id="2383" name="Oval 1"/>
        <xdr:cNvSpPr>
          <a:spLocks noChangeArrowheads="1"/>
        </xdr:cNvSpPr>
      </xdr:nvSpPr>
      <xdr:spPr>
        <a:xfrm>
          <a:off x="4191000" y="3074670"/>
          <a:ext cx="1116330" cy="732155"/>
        </a:xfrm>
        <a:prstGeom prst="ellipse">
          <a:avLst/>
        </a:prstGeom>
        <a:noFill/>
        <a:ln w="34925">
          <a:solidFill>
            <a:srgbClr val="000080"/>
          </a:solidFill>
          <a:prstDash val="sysDot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6</xdr:col>
      <xdr:colOff>191135</xdr:colOff>
      <xdr:row>14</xdr:row>
      <xdr:rowOff>60960</xdr:rowOff>
    </xdr:from>
    <xdr:to xmlns:xdr="http://schemas.openxmlformats.org/drawingml/2006/spreadsheetDrawing">
      <xdr:col>7</xdr:col>
      <xdr:colOff>88900</xdr:colOff>
      <xdr:row>18</xdr:row>
      <xdr:rowOff>137160</xdr:rowOff>
    </xdr:to>
    <xdr:sp macro="" textlink="">
      <xdr:nvSpPr>
        <xdr:cNvPr id="2384" name="Line 2"/>
        <xdr:cNvSpPr>
          <a:spLocks noChangeShapeType="1"/>
        </xdr:cNvSpPr>
      </xdr:nvSpPr>
      <xdr:spPr>
        <a:xfrm>
          <a:off x="3972560" y="2350770"/>
          <a:ext cx="488315" cy="685800"/>
        </a:xfrm>
        <a:prstGeom prst="line">
          <a:avLst/>
        </a:prstGeom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1487170</xdr:colOff>
      <xdr:row>11</xdr:row>
      <xdr:rowOff>60960</xdr:rowOff>
    </xdr:from>
    <xdr:to xmlns:xdr="http://schemas.openxmlformats.org/drawingml/2006/spreadsheetDrawing">
      <xdr:col>8</xdr:col>
      <xdr:colOff>686435</xdr:colOff>
      <xdr:row>15</xdr:row>
      <xdr:rowOff>22860</xdr:rowOff>
    </xdr:to>
    <xdr:sp macro="" textlink="">
      <xdr:nvSpPr>
        <xdr:cNvPr id="2385" name="Rectangle 3"/>
        <xdr:cNvSpPr>
          <a:spLocks noChangeArrowheads="1"/>
        </xdr:cNvSpPr>
      </xdr:nvSpPr>
      <xdr:spPr>
        <a:xfrm>
          <a:off x="2058670" y="1893570"/>
          <a:ext cx="3818890" cy="571500"/>
        </a:xfrm>
        <a:prstGeom prst="rect">
          <a:avLst/>
        </a:prstGeom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080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初期値では単価は入っていません。</a:t>
          </a:r>
        </a:p>
        <a:p>
          <a:pPr algn="l">
            <a:lnSpc>
              <a:spcPts val="1080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受注者が、このような網掛け部分に、会社で考えている単価を記入することで、ダウンロード時の状態で設定されている関数により金額が自動計算されます。</a:t>
          </a:r>
        </a:p>
      </xdr:txBody>
    </xdr:sp>
    <xdr:clientData/>
  </xdr:twoCellAnchor>
  <xdr:twoCellAnchor>
    <xdr:from xmlns:xdr="http://schemas.openxmlformats.org/drawingml/2006/spreadsheetDrawing">
      <xdr:col>5</xdr:col>
      <xdr:colOff>212090</xdr:colOff>
      <xdr:row>70</xdr:row>
      <xdr:rowOff>38100</xdr:rowOff>
    </xdr:from>
    <xdr:to xmlns:xdr="http://schemas.openxmlformats.org/drawingml/2006/spreadsheetDrawing">
      <xdr:col>6</xdr:col>
      <xdr:colOff>395605</xdr:colOff>
      <xdr:row>71</xdr:row>
      <xdr:rowOff>145415</xdr:rowOff>
    </xdr:to>
    <xdr:sp macro="" textlink="">
      <xdr:nvSpPr>
        <xdr:cNvPr id="2386" name="Line 12"/>
        <xdr:cNvSpPr>
          <a:spLocks noChangeShapeType="1"/>
        </xdr:cNvSpPr>
      </xdr:nvSpPr>
      <xdr:spPr>
        <a:xfrm flipV="1">
          <a:off x="3050540" y="10862310"/>
          <a:ext cx="1126490" cy="259715"/>
        </a:xfrm>
        <a:prstGeom prst="line">
          <a:avLst/>
        </a:prstGeom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1630680</xdr:colOff>
      <xdr:row>44</xdr:row>
      <xdr:rowOff>45720</xdr:rowOff>
    </xdr:from>
    <xdr:to xmlns:xdr="http://schemas.openxmlformats.org/drawingml/2006/spreadsheetDrawing">
      <xdr:col>8</xdr:col>
      <xdr:colOff>109855</xdr:colOff>
      <xdr:row>46</xdr:row>
      <xdr:rowOff>99060</xdr:rowOff>
    </xdr:to>
    <xdr:sp macro="" textlink="">
      <xdr:nvSpPr>
        <xdr:cNvPr id="2387" name="Rectangle 14"/>
        <xdr:cNvSpPr>
          <a:spLocks noChangeArrowheads="1"/>
        </xdr:cNvSpPr>
      </xdr:nvSpPr>
      <xdr:spPr>
        <a:xfrm>
          <a:off x="2202180" y="6907530"/>
          <a:ext cx="3098800" cy="358140"/>
        </a:xfrm>
        <a:prstGeom prst="rect">
          <a:avLst/>
        </a:prstGeom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080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摘要欄には、受注者が考えている「規格」が、発注者側の「規格」と異なる場合等に記入します。</a:t>
          </a:r>
        </a:p>
      </xdr:txBody>
    </xdr:sp>
    <xdr:clientData/>
  </xdr:twoCellAnchor>
  <xdr:twoCellAnchor>
    <xdr:from xmlns:xdr="http://schemas.openxmlformats.org/drawingml/2006/spreadsheetDrawing">
      <xdr:col>6</xdr:col>
      <xdr:colOff>388620</xdr:colOff>
      <xdr:row>68</xdr:row>
      <xdr:rowOff>68580</xdr:rowOff>
    </xdr:from>
    <xdr:to xmlns:xdr="http://schemas.openxmlformats.org/drawingml/2006/spreadsheetDrawing">
      <xdr:col>8</xdr:col>
      <xdr:colOff>185420</xdr:colOff>
      <xdr:row>70</xdr:row>
      <xdr:rowOff>145415</xdr:rowOff>
    </xdr:to>
    <xdr:sp macro="" textlink="">
      <xdr:nvSpPr>
        <xdr:cNvPr id="2388" name="Oval 16"/>
        <xdr:cNvSpPr>
          <a:spLocks noChangeArrowheads="1"/>
        </xdr:cNvSpPr>
      </xdr:nvSpPr>
      <xdr:spPr>
        <a:xfrm>
          <a:off x="4170045" y="10587990"/>
          <a:ext cx="1206500" cy="381635"/>
        </a:xfrm>
        <a:prstGeom prst="ellipse">
          <a:avLst/>
        </a:prstGeom>
        <a:noFill/>
        <a:ln w="38100">
          <a:solidFill>
            <a:srgbClr val="000080"/>
          </a:solidFill>
          <a:prstDash val="sysDot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8</xdr:col>
      <xdr:colOff>796290</xdr:colOff>
      <xdr:row>46</xdr:row>
      <xdr:rowOff>99060</xdr:rowOff>
    </xdr:from>
    <xdr:to xmlns:xdr="http://schemas.openxmlformats.org/drawingml/2006/spreadsheetDrawing">
      <xdr:col>9</xdr:col>
      <xdr:colOff>859790</xdr:colOff>
      <xdr:row>50</xdr:row>
      <xdr:rowOff>84455</xdr:rowOff>
    </xdr:to>
    <xdr:sp macro="" textlink="">
      <xdr:nvSpPr>
        <xdr:cNvPr id="2389" name="Oval 17"/>
        <xdr:cNvSpPr>
          <a:spLocks noChangeArrowheads="1"/>
        </xdr:cNvSpPr>
      </xdr:nvSpPr>
      <xdr:spPr>
        <a:xfrm>
          <a:off x="5987415" y="7265670"/>
          <a:ext cx="1016000" cy="594995"/>
        </a:xfrm>
        <a:prstGeom prst="ellipse">
          <a:avLst/>
        </a:prstGeom>
        <a:noFill/>
        <a:ln w="34925">
          <a:solidFill>
            <a:srgbClr val="000080"/>
          </a:solidFill>
          <a:prstDash val="sysDot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815340</xdr:colOff>
      <xdr:row>71</xdr:row>
      <xdr:rowOff>84455</xdr:rowOff>
    </xdr:from>
    <xdr:to xmlns:xdr="http://schemas.openxmlformats.org/drawingml/2006/spreadsheetDrawing">
      <xdr:col>6</xdr:col>
      <xdr:colOff>156845</xdr:colOff>
      <xdr:row>74</xdr:row>
      <xdr:rowOff>0</xdr:rowOff>
    </xdr:to>
    <xdr:sp macro="" textlink="">
      <xdr:nvSpPr>
        <xdr:cNvPr id="2390" name="Rectangle 18"/>
        <xdr:cNvSpPr>
          <a:spLocks noChangeArrowheads="1"/>
        </xdr:cNvSpPr>
      </xdr:nvSpPr>
      <xdr:spPr>
        <a:xfrm>
          <a:off x="1386840" y="11061065"/>
          <a:ext cx="2551430" cy="372745"/>
        </a:xfrm>
        <a:prstGeom prst="rect">
          <a:avLst/>
        </a:prstGeom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080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共通仮設費を計上します。</a:t>
          </a:r>
        </a:p>
      </xdr:txBody>
    </xdr:sp>
    <xdr:clientData/>
  </xdr:twoCellAnchor>
  <xdr:twoCellAnchor>
    <xdr:from xmlns:xdr="http://schemas.openxmlformats.org/drawingml/2006/spreadsheetDrawing">
      <xdr:col>4</xdr:col>
      <xdr:colOff>806450</xdr:colOff>
      <xdr:row>75</xdr:row>
      <xdr:rowOff>30480</xdr:rowOff>
    </xdr:from>
    <xdr:to xmlns:xdr="http://schemas.openxmlformats.org/drawingml/2006/spreadsheetDrawing">
      <xdr:col>6</xdr:col>
      <xdr:colOff>143510</xdr:colOff>
      <xdr:row>77</xdr:row>
      <xdr:rowOff>76200</xdr:rowOff>
    </xdr:to>
    <xdr:sp macro="" textlink="">
      <xdr:nvSpPr>
        <xdr:cNvPr id="2391" name="Rectangle 20"/>
        <xdr:cNvSpPr>
          <a:spLocks noChangeArrowheads="1"/>
        </xdr:cNvSpPr>
      </xdr:nvSpPr>
      <xdr:spPr>
        <a:xfrm>
          <a:off x="1377950" y="11616690"/>
          <a:ext cx="2546985" cy="350520"/>
        </a:xfrm>
        <a:prstGeom prst="rect">
          <a:avLst/>
        </a:prstGeom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080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現場管理費を計上します。</a:t>
          </a:r>
        </a:p>
      </xdr:txBody>
    </xdr:sp>
    <xdr:clientData/>
  </xdr:twoCellAnchor>
  <xdr:twoCellAnchor>
    <xdr:from xmlns:xdr="http://schemas.openxmlformats.org/drawingml/2006/spreadsheetDrawing">
      <xdr:col>6</xdr:col>
      <xdr:colOff>368300</xdr:colOff>
      <xdr:row>77</xdr:row>
      <xdr:rowOff>30480</xdr:rowOff>
    </xdr:from>
    <xdr:to xmlns:xdr="http://schemas.openxmlformats.org/drawingml/2006/spreadsheetDrawing">
      <xdr:col>8</xdr:col>
      <xdr:colOff>172085</xdr:colOff>
      <xdr:row>79</xdr:row>
      <xdr:rowOff>106680</xdr:rowOff>
    </xdr:to>
    <xdr:sp macro="" textlink="">
      <xdr:nvSpPr>
        <xdr:cNvPr id="2392" name="Oval 21"/>
        <xdr:cNvSpPr>
          <a:spLocks noChangeArrowheads="1"/>
        </xdr:cNvSpPr>
      </xdr:nvSpPr>
      <xdr:spPr>
        <a:xfrm>
          <a:off x="4149725" y="11921490"/>
          <a:ext cx="1213485" cy="381000"/>
        </a:xfrm>
        <a:prstGeom prst="ellipse">
          <a:avLst/>
        </a:prstGeom>
        <a:noFill/>
        <a:ln w="38100">
          <a:solidFill>
            <a:srgbClr val="000080"/>
          </a:solidFill>
          <a:prstDash val="sysDot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5</xdr:col>
      <xdr:colOff>314960</xdr:colOff>
      <xdr:row>77</xdr:row>
      <xdr:rowOff>84455</xdr:rowOff>
    </xdr:from>
    <xdr:to xmlns:xdr="http://schemas.openxmlformats.org/drawingml/2006/spreadsheetDrawing">
      <xdr:col>6</xdr:col>
      <xdr:colOff>368300</xdr:colOff>
      <xdr:row>78</xdr:row>
      <xdr:rowOff>99060</xdr:rowOff>
    </xdr:to>
    <xdr:sp macro="" textlink="">
      <xdr:nvSpPr>
        <xdr:cNvPr id="2393" name="Line 22"/>
        <xdr:cNvSpPr>
          <a:spLocks noChangeShapeType="1"/>
        </xdr:cNvSpPr>
      </xdr:nvSpPr>
      <xdr:spPr>
        <a:xfrm>
          <a:off x="3153410" y="11975465"/>
          <a:ext cx="996315" cy="167005"/>
        </a:xfrm>
        <a:prstGeom prst="line">
          <a:avLst/>
        </a:prstGeom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501015</xdr:colOff>
      <xdr:row>62</xdr:row>
      <xdr:rowOff>30480</xdr:rowOff>
    </xdr:from>
    <xdr:to xmlns:xdr="http://schemas.openxmlformats.org/drawingml/2006/spreadsheetDrawing">
      <xdr:col>7</xdr:col>
      <xdr:colOff>368935</xdr:colOff>
      <xdr:row>65</xdr:row>
      <xdr:rowOff>0</xdr:rowOff>
    </xdr:to>
    <xdr:sp macro="" textlink="">
      <xdr:nvSpPr>
        <xdr:cNvPr id="2394" name="Rectangle 23"/>
        <xdr:cNvSpPr>
          <a:spLocks noChangeArrowheads="1"/>
        </xdr:cNvSpPr>
      </xdr:nvSpPr>
      <xdr:spPr>
        <a:xfrm>
          <a:off x="1072515" y="9635490"/>
          <a:ext cx="3668395" cy="426720"/>
        </a:xfrm>
        <a:prstGeom prst="rect">
          <a:avLst/>
        </a:prstGeom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080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直接工事費を計上します。</a:t>
          </a:r>
        </a:p>
        <a:p>
          <a:pPr algn="l">
            <a:lnSpc>
              <a:spcPts val="1080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直接工事費は、それぞれの単価を記入することで自動計算されます。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690245</xdr:colOff>
      <xdr:row>62</xdr:row>
      <xdr:rowOff>76200</xdr:rowOff>
    </xdr:from>
    <xdr:to xmlns:xdr="http://schemas.openxmlformats.org/drawingml/2006/spreadsheetDrawing">
      <xdr:col>9</xdr:col>
      <xdr:colOff>165735</xdr:colOff>
      <xdr:row>65</xdr:row>
      <xdr:rowOff>0</xdr:rowOff>
    </xdr:to>
    <xdr:sp macro="" textlink="">
      <xdr:nvSpPr>
        <xdr:cNvPr id="2395" name="Oval 25"/>
        <xdr:cNvSpPr>
          <a:spLocks noChangeArrowheads="1"/>
        </xdr:cNvSpPr>
      </xdr:nvSpPr>
      <xdr:spPr>
        <a:xfrm>
          <a:off x="5062220" y="9681210"/>
          <a:ext cx="1247140" cy="381000"/>
        </a:xfrm>
        <a:prstGeom prst="ellipse">
          <a:avLst/>
        </a:prstGeom>
        <a:noFill/>
        <a:ln w="38100">
          <a:solidFill>
            <a:srgbClr val="000080"/>
          </a:solidFill>
          <a:prstDash val="sysDot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1221105</xdr:colOff>
      <xdr:row>32</xdr:row>
      <xdr:rowOff>30480</xdr:rowOff>
    </xdr:from>
    <xdr:to xmlns:xdr="http://schemas.openxmlformats.org/drawingml/2006/spreadsheetDrawing">
      <xdr:col>4</xdr:col>
      <xdr:colOff>1384935</xdr:colOff>
      <xdr:row>34</xdr:row>
      <xdr:rowOff>114935</xdr:rowOff>
    </xdr:to>
    <xdr:sp macro="" textlink="">
      <xdr:nvSpPr>
        <xdr:cNvPr id="2396" name="AutoShape 28"/>
        <xdr:cNvSpPr/>
      </xdr:nvSpPr>
      <xdr:spPr>
        <a:xfrm>
          <a:off x="1792605" y="5063490"/>
          <a:ext cx="163830" cy="389255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ysClr val="windowText" lastClr="000000"/>
          </a:solidFill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1506855</xdr:colOff>
      <xdr:row>32</xdr:row>
      <xdr:rowOff>38100</xdr:rowOff>
    </xdr:from>
    <xdr:to xmlns:xdr="http://schemas.openxmlformats.org/drawingml/2006/spreadsheetDrawing">
      <xdr:col>7</xdr:col>
      <xdr:colOff>226060</xdr:colOff>
      <xdr:row>34</xdr:row>
      <xdr:rowOff>114935</xdr:rowOff>
    </xdr:to>
    <xdr:sp macro="" textlink="">
      <xdr:nvSpPr>
        <xdr:cNvPr id="2397" name="Rectangle 29"/>
        <xdr:cNvSpPr>
          <a:spLocks noChangeArrowheads="1"/>
        </xdr:cNvSpPr>
      </xdr:nvSpPr>
      <xdr:spPr>
        <a:xfrm>
          <a:off x="2078355" y="5071110"/>
          <a:ext cx="2519680" cy="381635"/>
        </a:xfrm>
        <a:prstGeom prst="rect">
          <a:avLst/>
        </a:prstGeom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080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追加した行です。必要に応じて行や、列の追加をします。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703580</xdr:colOff>
      <xdr:row>86</xdr:row>
      <xdr:rowOff>38100</xdr:rowOff>
    </xdr:from>
    <xdr:to xmlns:xdr="http://schemas.openxmlformats.org/drawingml/2006/spreadsheetDrawing">
      <xdr:col>9</xdr:col>
      <xdr:colOff>178435</xdr:colOff>
      <xdr:row>88</xdr:row>
      <xdr:rowOff>114935</xdr:rowOff>
    </xdr:to>
    <xdr:sp macro="" textlink="">
      <xdr:nvSpPr>
        <xdr:cNvPr id="2398" name="Oval 31"/>
        <xdr:cNvSpPr>
          <a:spLocks noChangeArrowheads="1"/>
        </xdr:cNvSpPr>
      </xdr:nvSpPr>
      <xdr:spPr>
        <a:xfrm>
          <a:off x="5075555" y="13300710"/>
          <a:ext cx="1246505" cy="381635"/>
        </a:xfrm>
        <a:prstGeom prst="ellipse">
          <a:avLst/>
        </a:prstGeom>
        <a:noFill/>
        <a:ln w="38100">
          <a:solidFill>
            <a:srgbClr val="000080"/>
          </a:solidFill>
          <a:prstDash val="sysDot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857885</xdr:colOff>
      <xdr:row>89</xdr:row>
      <xdr:rowOff>30480</xdr:rowOff>
    </xdr:from>
    <xdr:to xmlns:xdr="http://schemas.openxmlformats.org/drawingml/2006/spreadsheetDrawing">
      <xdr:col>7</xdr:col>
      <xdr:colOff>6350</xdr:colOff>
      <xdr:row>92</xdr:row>
      <xdr:rowOff>0</xdr:rowOff>
    </xdr:to>
    <xdr:sp macro="" textlink="">
      <xdr:nvSpPr>
        <xdr:cNvPr id="2399" name="Rectangle 32"/>
        <xdr:cNvSpPr>
          <a:spLocks noChangeArrowheads="1"/>
        </xdr:cNvSpPr>
      </xdr:nvSpPr>
      <xdr:spPr>
        <a:xfrm>
          <a:off x="1429385" y="13750290"/>
          <a:ext cx="2948940" cy="426720"/>
        </a:xfrm>
        <a:prstGeom prst="rect">
          <a:avLst/>
        </a:prstGeom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080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工事価格が、入札金額となります。</a:t>
          </a:r>
        </a:p>
      </xdr:txBody>
    </xdr:sp>
    <xdr:clientData/>
  </xdr:twoCellAnchor>
  <xdr:twoCellAnchor>
    <xdr:from xmlns:xdr="http://schemas.openxmlformats.org/drawingml/2006/spreadsheetDrawing">
      <xdr:col>6</xdr:col>
      <xdr:colOff>74930</xdr:colOff>
      <xdr:row>87</xdr:row>
      <xdr:rowOff>106680</xdr:rowOff>
    </xdr:from>
    <xdr:to xmlns:xdr="http://schemas.openxmlformats.org/drawingml/2006/spreadsheetDrawing">
      <xdr:col>7</xdr:col>
      <xdr:colOff>690245</xdr:colOff>
      <xdr:row>88</xdr:row>
      <xdr:rowOff>152400</xdr:rowOff>
    </xdr:to>
    <xdr:sp macro="" textlink="">
      <xdr:nvSpPr>
        <xdr:cNvPr id="2400" name="Line 33"/>
        <xdr:cNvSpPr>
          <a:spLocks noChangeShapeType="1"/>
        </xdr:cNvSpPr>
      </xdr:nvSpPr>
      <xdr:spPr>
        <a:xfrm flipV="1">
          <a:off x="3856355" y="13521690"/>
          <a:ext cx="1205865" cy="198120"/>
        </a:xfrm>
        <a:prstGeom prst="line">
          <a:avLst/>
        </a:prstGeom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4</xdr:col>
      <xdr:colOff>806450</xdr:colOff>
      <xdr:row>80</xdr:row>
      <xdr:rowOff>60960</xdr:rowOff>
    </xdr:from>
    <xdr:to xmlns:xdr="http://schemas.openxmlformats.org/drawingml/2006/spreadsheetDrawing">
      <xdr:col>6</xdr:col>
      <xdr:colOff>143510</xdr:colOff>
      <xdr:row>82</xdr:row>
      <xdr:rowOff>99060</xdr:rowOff>
    </xdr:to>
    <xdr:sp macro="" textlink="">
      <xdr:nvSpPr>
        <xdr:cNvPr id="2401" name="Rectangle 34"/>
        <xdr:cNvSpPr>
          <a:spLocks noChangeArrowheads="1"/>
        </xdr:cNvSpPr>
      </xdr:nvSpPr>
      <xdr:spPr>
        <a:xfrm>
          <a:off x="1377950" y="12409170"/>
          <a:ext cx="2546985" cy="342900"/>
        </a:xfrm>
        <a:prstGeom prst="rect">
          <a:avLst/>
        </a:prstGeom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080"/>
            </a:lnSpc>
          </a:pPr>
          <a:r>
            <a:rPr lang="ja-JP" altLang="en-US" sz="9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一般管理費を計上します。</a:t>
          </a:r>
        </a:p>
      </xdr:txBody>
    </xdr:sp>
    <xdr:clientData/>
  </xdr:twoCellAnchor>
  <xdr:twoCellAnchor>
    <xdr:from xmlns:xdr="http://schemas.openxmlformats.org/drawingml/2006/spreadsheetDrawing">
      <xdr:col>6</xdr:col>
      <xdr:colOff>340995</xdr:colOff>
      <xdr:row>83</xdr:row>
      <xdr:rowOff>22860</xdr:rowOff>
    </xdr:from>
    <xdr:to xmlns:xdr="http://schemas.openxmlformats.org/drawingml/2006/spreadsheetDrawing">
      <xdr:col>8</xdr:col>
      <xdr:colOff>144145</xdr:colOff>
      <xdr:row>85</xdr:row>
      <xdr:rowOff>99060</xdr:rowOff>
    </xdr:to>
    <xdr:sp macro="" textlink="">
      <xdr:nvSpPr>
        <xdr:cNvPr id="2402" name="Oval 35"/>
        <xdr:cNvSpPr>
          <a:spLocks noChangeArrowheads="1"/>
        </xdr:cNvSpPr>
      </xdr:nvSpPr>
      <xdr:spPr>
        <a:xfrm>
          <a:off x="4122420" y="12828270"/>
          <a:ext cx="1212850" cy="381000"/>
        </a:xfrm>
        <a:prstGeom prst="ellipse">
          <a:avLst/>
        </a:prstGeom>
        <a:noFill/>
        <a:ln w="38100">
          <a:solidFill>
            <a:srgbClr val="000080"/>
          </a:solidFill>
          <a:prstDash val="sysDot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5</xdr:col>
      <xdr:colOff>568960</xdr:colOff>
      <xdr:row>81</xdr:row>
      <xdr:rowOff>99060</xdr:rowOff>
    </xdr:from>
    <xdr:to xmlns:xdr="http://schemas.openxmlformats.org/drawingml/2006/spreadsheetDrawing">
      <xdr:col>6</xdr:col>
      <xdr:colOff>409575</xdr:colOff>
      <xdr:row>83</xdr:row>
      <xdr:rowOff>30480</xdr:rowOff>
    </xdr:to>
    <xdr:sp macro="" textlink="">
      <xdr:nvSpPr>
        <xdr:cNvPr id="2403" name="Line 36"/>
        <xdr:cNvSpPr>
          <a:spLocks noChangeShapeType="1"/>
        </xdr:cNvSpPr>
      </xdr:nvSpPr>
      <xdr:spPr>
        <a:xfrm>
          <a:off x="3407410" y="12599670"/>
          <a:ext cx="783590" cy="236220"/>
        </a:xfrm>
        <a:prstGeom prst="line">
          <a:avLst/>
        </a:prstGeom>
        <a:noFill/>
        <a:ln w="9525">
          <a:solidFill>
            <a:sysClr val="windowText" lastClr="000000"/>
          </a:solidFill>
          <a:miter/>
          <a:tailEnd type="triangle"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0</xdr:col>
      <xdr:colOff>0</xdr:colOff>
      <xdr:row>96</xdr:row>
      <xdr:rowOff>0</xdr:rowOff>
    </xdr:from>
    <xdr:to xmlns:xdr="http://schemas.openxmlformats.org/drawingml/2006/spreadsheetDrawing">
      <xdr:col>9</xdr:col>
      <xdr:colOff>316230</xdr:colOff>
      <xdr:row>103</xdr:row>
      <xdr:rowOff>90170</xdr:rowOff>
    </xdr:to>
    <xdr:sp macro="" textlink="">
      <xdr:nvSpPr>
        <xdr:cNvPr id="2404" name="Rectangle 30"/>
        <xdr:cNvSpPr>
          <a:spLocks noChangeArrowheads="1"/>
        </xdr:cNvSpPr>
      </xdr:nvSpPr>
      <xdr:spPr>
        <a:xfrm>
          <a:off x="0" y="14760575"/>
          <a:ext cx="6459855" cy="1263650"/>
        </a:xfrm>
        <a:prstGeom prst="rect">
          <a:avLst/>
        </a:prstGeom>
        <a:noFill/>
        <a:ln>
          <a:miter/>
        </a:ln>
      </xdr:spPr>
      <xdr:txBody>
        <a:bodyPr vertOverflow="clip" horzOverflow="overflow" wrap="square" lIns="27432" tIns="18288" rIns="0" bIns="18288" anchor="t" upright="1"/>
        <a:lstStyle/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（直接工事費のうち、材料費　〇〇〇円）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（直接工事費のうち、労務費　〇〇〇円）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（現場管理費のうち、現場労働者の法定福利費の事業主負担額　〇〇〇円）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（現場管理費のうち、建設業退職金共済契約に係る掛金　〇〇〇円）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（工事原価のうち、安全衛生経費　〇〇〇円）</a:t>
          </a:r>
        </a:p>
      </xdr:txBody>
    </xdr:sp>
    <xdr:clientData/>
  </xdr:twoCellAnchor>
  <xdr:twoCellAnchor>
    <xdr:from xmlns:xdr="http://schemas.openxmlformats.org/drawingml/2006/spreadsheetDrawing">
      <xdr:col>0</xdr:col>
      <xdr:colOff>27305</xdr:colOff>
      <xdr:row>103</xdr:row>
      <xdr:rowOff>59690</xdr:rowOff>
    </xdr:from>
    <xdr:to xmlns:xdr="http://schemas.openxmlformats.org/drawingml/2006/spreadsheetDrawing">
      <xdr:col>10</xdr:col>
      <xdr:colOff>0</xdr:colOff>
      <xdr:row>111</xdr:row>
      <xdr:rowOff>112395</xdr:rowOff>
    </xdr:to>
    <xdr:sp macro="" textlink="">
      <xdr:nvSpPr>
        <xdr:cNvPr id="2405" name="Rectangle 30"/>
        <xdr:cNvSpPr>
          <a:spLocks noChangeArrowheads="1"/>
        </xdr:cNvSpPr>
      </xdr:nvSpPr>
      <xdr:spPr>
        <a:xfrm>
          <a:off x="27305" y="15993745"/>
          <a:ext cx="7078345" cy="1393825"/>
        </a:xfrm>
        <a:prstGeom prst="rect">
          <a:avLst/>
        </a:prstGeom>
        <a:solidFill>
          <a:srgbClr val="FF000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440"/>
            </a:lnSpc>
          </a:pPr>
          <a:r>
            <a:rPr lang="ja-JP" altLang="en-US" sz="12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■県発注工事の場合、下記事項を必ず記載すること。</a:t>
          </a:r>
        </a:p>
        <a:p>
          <a:pPr algn="l">
            <a:lnSpc>
              <a:spcPts val="1320"/>
            </a:lnSpc>
          </a:pPr>
          <a:r>
            <a:rPr lang="ja-JP" altLang="en-US" sz="11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000" b="0" i="0" u="sng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直接工事費のうち、材料費　〇〇〇円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000" b="0" i="0" u="sng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直接工事費のうち、労務費　〇〇〇円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000" b="0" i="0" u="sng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現場管理費のうち、現場労働者の法定福利費の事業主負担額　〇〇〇円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000" b="0" i="0" u="sng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現場管理費のうち、建設業退職金共済契約に係る掛金　〇〇〇円</a:t>
          </a:r>
        </a:p>
        <a:p>
          <a:pPr algn="l">
            <a:lnSpc>
              <a:spcPts val="1200"/>
            </a:lnSpc>
          </a:pPr>
          <a:r>
            <a:rPr lang="ja-JP" altLang="en-US" sz="10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000" b="0" i="0" u="sng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工事原価のうち、安全衛生経費　〇〇〇円</a:t>
          </a:r>
        </a:p>
      </xdr:txBody>
    </xdr:sp>
    <xdr:clientData/>
  </xdr:twoCellAnchor>
  <xdr:twoCellAnchor>
    <xdr:from xmlns:xdr="http://schemas.openxmlformats.org/drawingml/2006/spreadsheetDrawing">
      <xdr:col>0</xdr:col>
      <xdr:colOff>27305</xdr:colOff>
      <xdr:row>112</xdr:row>
      <xdr:rowOff>0</xdr:rowOff>
    </xdr:from>
    <xdr:to xmlns:xdr="http://schemas.openxmlformats.org/drawingml/2006/spreadsheetDrawing">
      <xdr:col>10</xdr:col>
      <xdr:colOff>0</xdr:colOff>
      <xdr:row>116</xdr:row>
      <xdr:rowOff>74930</xdr:rowOff>
    </xdr:to>
    <xdr:sp macro="" textlink="">
      <xdr:nvSpPr>
        <xdr:cNvPr id="2406" name="Rectangle 30"/>
        <xdr:cNvSpPr>
          <a:spLocks noChangeArrowheads="1"/>
        </xdr:cNvSpPr>
      </xdr:nvSpPr>
      <xdr:spPr>
        <a:xfrm>
          <a:off x="27305" y="17442815"/>
          <a:ext cx="7078345" cy="745490"/>
        </a:xfrm>
        <a:prstGeom prst="rect">
          <a:avLst/>
        </a:prstGeom>
        <a:solidFill>
          <a:srgbClr val="000080"/>
        </a:solidFill>
        <a:ln w="9525">
          <a:solidFill>
            <a:srgbClr val="000080"/>
          </a:solidFill>
          <a:miter/>
        </a:ln>
      </xdr:spPr>
      <xdr:txBody>
        <a:bodyPr vertOverflow="clip" horzOverflow="overflow" wrap="square" lIns="27432" tIns="18288" rIns="0" bIns="18288" anchor="ctr" upright="1"/>
        <a:lstStyle/>
        <a:p>
          <a:pPr algn="l">
            <a:lnSpc>
              <a:spcPts val="1440"/>
            </a:lnSpc>
          </a:pPr>
          <a:r>
            <a:rPr lang="ja-JP" altLang="en-US" sz="11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■この内訳書は、「ダウンロード時の状態」ではエクセルの機能により、請負工事費まで自動的に計算されるよう設定されています。しかし、単価記入等の入力時に、誤って初期設定の関数を削除してしまう等を行うと、自動計算されず、間違った請負工事費が計算される恐れもありますので、御注意下さい</a:t>
          </a:r>
          <a:r>
            <a:rPr lang="ja-JP" altLang="en-US" sz="1200" b="0" i="0" u="none" strike="noStrike" baseline="0">
              <a:solidFill>
                <a:srgbClr xmlns:mc="http://schemas.openxmlformats.org/markup-compatibility/2006" xmlns:a14="http://schemas.microsoft.com/office/drawing/2010/main" val="FFFFFF" a14:legacySpreadsheetColorIndex="9" mc:Ignorable="a14"/>
              </a:solidFill>
              <a:latin typeface="ＭＳ Ｐゴシック"/>
              <a:ea typeface="ＭＳ Ｐゴシック"/>
            </a:rPr>
            <a:t>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6">
    <tabColor indexed="10"/>
  </sheetPr>
  <dimension ref="A2:R50"/>
  <sheetViews>
    <sheetView showGridLines="0" tabSelected="1" view="pageBreakPreview" topLeftCell="A4" zoomScale="70" zoomScaleNormal="75" zoomScaleSheetLayoutView="70" workbookViewId="0">
      <selection activeCell="B2" sqref="B2:D4"/>
    </sheetView>
  </sheetViews>
  <sheetFormatPr defaultColWidth="9.125" defaultRowHeight="13.5"/>
  <cols>
    <col min="1" max="1" width="9.375" style="1" customWidth="1"/>
    <col min="2" max="2" width="3.25" style="1" customWidth="1"/>
    <col min="3" max="3" width="9.625" style="1" customWidth="1"/>
    <col min="4" max="4" width="33.625" style="1" customWidth="1"/>
    <col min="5" max="5" width="8.5" style="1" customWidth="1"/>
    <col min="6" max="6" width="5.875" style="1" customWidth="1"/>
    <col min="7" max="7" width="4.625" style="1" customWidth="1"/>
    <col min="8" max="8" width="6" style="1" customWidth="1"/>
    <col min="9" max="9" width="13" style="1" customWidth="1"/>
    <col min="10" max="10" width="5.875" style="1" customWidth="1"/>
    <col min="11" max="11" width="13" style="1" customWidth="1"/>
    <col min="12" max="12" width="5.875" style="1" customWidth="1"/>
    <col min="13" max="13" width="13" style="1" customWidth="1"/>
    <col min="14" max="14" width="5.875" style="1" customWidth="1"/>
    <col min="15" max="15" width="13" style="1" customWidth="1"/>
    <col min="16" max="16" width="11.88671875" style="1" bestFit="1" customWidth="1"/>
    <col min="17" max="16384" width="9.125" style="1" bestFit="1" customWidth="0"/>
  </cols>
  <sheetData>
    <row r="1" spans="1:18" ht="21" customHeight="1"/>
    <row r="2" spans="1:18" ht="33.75" customHeight="1">
      <c r="A2" s="2" t="s">
        <v>74</v>
      </c>
      <c r="B2" s="14" t="s">
        <v>16</v>
      </c>
      <c r="C2" s="26"/>
      <c r="D2" s="26"/>
      <c r="E2" s="41" t="s">
        <v>226</v>
      </c>
      <c r="F2" s="53"/>
      <c r="G2" s="57"/>
      <c r="H2" s="61" t="s">
        <v>228</v>
      </c>
      <c r="I2" s="69"/>
      <c r="J2" s="41" t="s">
        <v>194</v>
      </c>
      <c r="K2" s="57"/>
      <c r="L2" s="41" t="s">
        <v>212</v>
      </c>
      <c r="M2" s="57"/>
      <c r="N2" s="41" t="s">
        <v>235</v>
      </c>
      <c r="O2" s="88"/>
      <c r="R2" s="20"/>
    </row>
    <row r="3" spans="1:18" ht="33.75" customHeight="1">
      <c r="A3" s="3"/>
      <c r="B3" s="15"/>
      <c r="C3" s="27"/>
      <c r="D3" s="27"/>
      <c r="E3" s="42"/>
      <c r="F3" s="54"/>
      <c r="G3" s="58"/>
      <c r="H3" s="62"/>
      <c r="I3" s="70"/>
      <c r="J3" s="42"/>
      <c r="K3" s="58"/>
      <c r="L3" s="42"/>
      <c r="M3" s="58"/>
      <c r="N3" s="42"/>
      <c r="O3" s="89"/>
      <c r="R3" s="20"/>
    </row>
    <row r="4" spans="1:18" ht="33.75" customHeight="1">
      <c r="A4" s="4" t="s">
        <v>105</v>
      </c>
      <c r="B4" s="16"/>
      <c r="C4" s="28"/>
      <c r="D4" s="28"/>
      <c r="E4" s="43"/>
      <c r="F4" s="55"/>
      <c r="G4" s="59"/>
      <c r="H4" s="63"/>
      <c r="I4" s="71"/>
      <c r="J4" s="43"/>
      <c r="K4" s="59"/>
      <c r="L4" s="43"/>
      <c r="M4" s="59"/>
      <c r="N4" s="43"/>
      <c r="O4" s="90"/>
      <c r="R4" s="20"/>
    </row>
    <row r="5" spans="1:18" ht="23.1" customHeight="1">
      <c r="A5" s="5"/>
      <c r="D5" s="35" t="s">
        <v>222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91"/>
    </row>
    <row r="6" spans="1:18" ht="23.1" customHeight="1">
      <c r="A6" s="6" t="s">
        <v>209</v>
      </c>
      <c r="B6" s="17"/>
      <c r="C6" s="29"/>
      <c r="D6" s="36"/>
      <c r="E6" s="45"/>
      <c r="F6" s="45"/>
      <c r="G6" s="45"/>
      <c r="H6" s="45"/>
      <c r="I6" s="45"/>
      <c r="J6" s="45"/>
      <c r="K6" s="45"/>
      <c r="L6" s="45"/>
      <c r="M6" s="45"/>
      <c r="N6" s="45"/>
      <c r="O6" s="92"/>
    </row>
    <row r="7" spans="1:18" ht="23.1" customHeight="1">
      <c r="A7" s="7"/>
      <c r="B7" s="18"/>
      <c r="C7" s="25"/>
      <c r="D7" s="37"/>
      <c r="E7" s="46"/>
      <c r="F7" s="46"/>
      <c r="G7" s="46"/>
      <c r="H7" s="46"/>
      <c r="I7" s="46"/>
      <c r="J7" s="46"/>
      <c r="K7" s="46"/>
      <c r="L7" s="46"/>
      <c r="M7" s="46"/>
      <c r="N7" s="46"/>
      <c r="O7" s="93"/>
    </row>
    <row r="8" spans="1:18" ht="23.1" customHeight="1">
      <c r="A8" s="5"/>
      <c r="D8" s="38" t="s">
        <v>223</v>
      </c>
      <c r="E8" s="38"/>
      <c r="F8" s="38"/>
      <c r="G8" s="38"/>
      <c r="H8" s="38"/>
      <c r="I8" s="38"/>
      <c r="J8" s="38"/>
      <c r="K8" s="38"/>
      <c r="L8" s="38"/>
      <c r="M8" s="38"/>
      <c r="O8" s="94"/>
    </row>
    <row r="9" spans="1:18" ht="23.1" customHeight="1">
      <c r="A9" s="5"/>
      <c r="D9" s="39"/>
      <c r="E9" s="39"/>
      <c r="F9" s="39"/>
      <c r="G9" s="39"/>
      <c r="H9" s="39"/>
      <c r="I9" s="39"/>
      <c r="J9" s="39"/>
      <c r="K9" s="39"/>
      <c r="L9" s="39"/>
      <c r="M9" s="39"/>
      <c r="O9" s="94"/>
    </row>
    <row r="10" spans="1:18" ht="23.1" customHeight="1">
      <c r="A10" s="7"/>
      <c r="B10" s="18"/>
      <c r="C10" s="18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18"/>
      <c r="O10" s="95"/>
    </row>
    <row r="11" spans="1:18" ht="36.6" customHeight="1">
      <c r="A11" s="8"/>
      <c r="B11" s="19"/>
      <c r="C11" s="30"/>
      <c r="D11" s="30"/>
      <c r="E11" s="30"/>
      <c r="F11" s="30"/>
      <c r="H11" s="64" t="s">
        <v>164</v>
      </c>
      <c r="I11" s="72"/>
      <c r="J11" s="64" t="s">
        <v>121</v>
      </c>
      <c r="K11" s="79"/>
      <c r="L11" s="79"/>
      <c r="M11" s="79"/>
      <c r="N11" s="79"/>
      <c r="O11" s="96"/>
    </row>
    <row r="12" spans="1:18" ht="36.6" customHeight="1">
      <c r="A12" s="9" t="s">
        <v>211</v>
      </c>
      <c r="B12" s="20"/>
      <c r="C12" s="31" t="s">
        <v>199</v>
      </c>
      <c r="D12" s="31"/>
      <c r="E12" s="47">
        <v>437</v>
      </c>
      <c r="F12" s="31" t="s">
        <v>227</v>
      </c>
      <c r="G12" s="60"/>
      <c r="H12" s="64" t="s">
        <v>229</v>
      </c>
      <c r="I12" s="72"/>
      <c r="J12" s="76"/>
      <c r="K12" s="76"/>
      <c r="L12" s="76"/>
      <c r="M12" s="76"/>
      <c r="N12" s="87"/>
      <c r="O12" s="97"/>
    </row>
    <row r="13" spans="1:18" ht="36.6" customHeight="1">
      <c r="A13" s="9"/>
      <c r="B13" s="20"/>
      <c r="C13" s="31" t="s">
        <v>181</v>
      </c>
      <c r="D13" s="31"/>
      <c r="E13" s="47">
        <v>8</v>
      </c>
      <c r="F13" s="31" t="s">
        <v>227</v>
      </c>
      <c r="G13" s="60"/>
      <c r="H13" s="64" t="s">
        <v>90</v>
      </c>
      <c r="I13" s="72"/>
      <c r="J13" s="76"/>
      <c r="K13" s="80" t="s">
        <v>210</v>
      </c>
      <c r="L13" s="76"/>
      <c r="O13" s="97"/>
    </row>
    <row r="14" spans="1:18" ht="36.6" customHeight="1">
      <c r="A14" s="9" t="s">
        <v>213</v>
      </c>
      <c r="B14" s="20"/>
      <c r="C14" s="31" t="s">
        <v>221</v>
      </c>
      <c r="D14" s="31"/>
      <c r="E14" s="48">
        <v>1</v>
      </c>
      <c r="F14" s="31" t="s">
        <v>183</v>
      </c>
      <c r="G14" s="60"/>
      <c r="H14" s="65" t="s">
        <v>230</v>
      </c>
      <c r="I14" s="73"/>
      <c r="K14" s="81" t="s">
        <v>98</v>
      </c>
      <c r="L14" s="81"/>
      <c r="M14" s="81"/>
      <c r="N14" s="81"/>
      <c r="O14" s="94"/>
    </row>
    <row r="15" spans="1:18" ht="36.6" customHeight="1">
      <c r="A15" s="9"/>
      <c r="B15" s="20"/>
      <c r="C15" s="31"/>
      <c r="D15" s="31"/>
      <c r="E15" s="49"/>
      <c r="F15" s="31"/>
      <c r="G15" s="60"/>
      <c r="H15" s="43" t="s">
        <v>231</v>
      </c>
      <c r="I15" s="59"/>
      <c r="J15" s="18"/>
      <c r="K15" s="82" t="s">
        <v>98</v>
      </c>
      <c r="L15" s="82"/>
      <c r="M15" s="82"/>
      <c r="N15" s="82"/>
      <c r="O15" s="95"/>
    </row>
    <row r="16" spans="1:18" ht="36.6" customHeight="1">
      <c r="A16" s="9" t="s">
        <v>214</v>
      </c>
      <c r="B16" s="20"/>
      <c r="C16" s="31"/>
      <c r="D16" s="31"/>
      <c r="E16" s="49"/>
      <c r="F16" s="31"/>
      <c r="G16" s="60"/>
      <c r="H16" s="65" t="s">
        <v>232</v>
      </c>
      <c r="I16" s="73"/>
      <c r="J16" s="77" t="s">
        <v>234</v>
      </c>
      <c r="K16" s="83"/>
      <c r="L16" s="83"/>
      <c r="M16" s="83"/>
      <c r="N16" s="83"/>
      <c r="O16" s="98"/>
    </row>
    <row r="17" spans="1:15" ht="36.6" customHeight="1">
      <c r="A17" s="9"/>
      <c r="B17" s="20"/>
      <c r="C17" s="31"/>
      <c r="D17" s="31"/>
      <c r="E17" s="50"/>
      <c r="F17" s="56"/>
      <c r="G17" s="60"/>
      <c r="H17" s="43"/>
      <c r="I17" s="59"/>
      <c r="J17" s="78"/>
      <c r="K17" s="84"/>
      <c r="L17" s="84"/>
      <c r="M17" s="84"/>
      <c r="N17" s="84"/>
      <c r="O17" s="99"/>
    </row>
    <row r="18" spans="1:15" ht="36.6" customHeight="1">
      <c r="A18" s="9" t="s">
        <v>215</v>
      </c>
      <c r="B18" s="20"/>
      <c r="C18" s="31" t="s">
        <v>173</v>
      </c>
      <c r="D18" s="31"/>
      <c r="E18" s="51">
        <v>445</v>
      </c>
      <c r="F18" s="31" t="s">
        <v>227</v>
      </c>
      <c r="G18" s="60"/>
      <c r="H18" s="66" t="s">
        <v>233</v>
      </c>
      <c r="I18" s="24"/>
      <c r="O18" s="94"/>
    </row>
    <row r="19" spans="1:15" ht="36.6" customHeight="1">
      <c r="A19" s="10"/>
      <c r="B19" s="21"/>
      <c r="C19" s="32"/>
      <c r="D19" s="21"/>
      <c r="E19" s="52"/>
      <c r="F19" s="21"/>
      <c r="G19" s="21"/>
      <c r="H19" s="67"/>
      <c r="I19" s="74"/>
      <c r="J19" s="21"/>
      <c r="K19" s="21"/>
      <c r="L19" s="21"/>
      <c r="M19" s="21"/>
      <c r="N19" s="21"/>
      <c r="O19" s="100"/>
    </row>
    <row r="20" spans="1:15" ht="18" customHeight="1">
      <c r="A20" s="11"/>
      <c r="B20" s="2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101"/>
    </row>
    <row r="21" spans="1:15" ht="18" customHeight="1">
      <c r="A21" s="5"/>
      <c r="B21" s="23"/>
      <c r="O21" s="94"/>
    </row>
    <row r="22" spans="1:15" ht="18" customHeight="1">
      <c r="A22" s="12" t="s">
        <v>89</v>
      </c>
      <c r="B22" s="24"/>
      <c r="O22" s="94"/>
    </row>
    <row r="23" spans="1:15" ht="18" customHeight="1">
      <c r="A23" s="5"/>
      <c r="B23" s="23"/>
      <c r="O23" s="94"/>
    </row>
    <row r="24" spans="1:15" ht="18" customHeight="1">
      <c r="A24" s="12" t="s">
        <v>135</v>
      </c>
      <c r="B24" s="24"/>
      <c r="O24" s="94"/>
    </row>
    <row r="25" spans="1:15" ht="18" customHeight="1">
      <c r="A25" s="5"/>
      <c r="B25" s="23"/>
      <c r="O25" s="94"/>
    </row>
    <row r="26" spans="1:15" ht="18" customHeight="1">
      <c r="A26" s="12" t="s">
        <v>216</v>
      </c>
      <c r="B26" s="24"/>
      <c r="O26" s="94"/>
    </row>
    <row r="27" spans="1:15" ht="18" customHeight="1">
      <c r="A27" s="5"/>
      <c r="B27" s="23"/>
      <c r="O27" s="94"/>
    </row>
    <row r="28" spans="1:15" ht="18" customHeight="1">
      <c r="A28" s="12" t="s">
        <v>93</v>
      </c>
      <c r="B28" s="24"/>
      <c r="O28" s="94"/>
    </row>
    <row r="29" spans="1:15" ht="18" customHeight="1">
      <c r="A29" s="5"/>
      <c r="B29" s="23"/>
      <c r="O29" s="94"/>
    </row>
    <row r="30" spans="1:15" ht="18" customHeight="1">
      <c r="A30" s="12" t="s">
        <v>217</v>
      </c>
      <c r="B30" s="24"/>
      <c r="O30" s="94"/>
    </row>
    <row r="31" spans="1:15" ht="18" customHeight="1">
      <c r="A31" s="5"/>
      <c r="B31" s="23"/>
      <c r="O31" s="94"/>
    </row>
    <row r="32" spans="1:15" ht="18" customHeight="1">
      <c r="A32" s="12" t="s">
        <v>219</v>
      </c>
      <c r="B32" s="24"/>
      <c r="O32" s="94"/>
    </row>
    <row r="33" spans="1:16" ht="18" customHeight="1">
      <c r="A33" s="5"/>
      <c r="B33" s="23"/>
      <c r="O33" s="94"/>
    </row>
    <row r="34" spans="1:16" ht="18" customHeight="1">
      <c r="A34" s="12" t="s">
        <v>220</v>
      </c>
      <c r="B34" s="24"/>
      <c r="O34" s="94"/>
    </row>
    <row r="35" spans="1:16" ht="18" customHeight="1">
      <c r="A35" s="5"/>
      <c r="B35" s="23"/>
      <c r="O35" s="94"/>
    </row>
    <row r="36" spans="1:16" ht="18" customHeight="1">
      <c r="A36" s="7"/>
      <c r="B36" s="25"/>
      <c r="C36" s="3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95"/>
    </row>
    <row r="37" spans="1:16" ht="18" customHeight="1">
      <c r="A37" s="5"/>
      <c r="K37" s="85"/>
      <c r="O37" s="94"/>
    </row>
    <row r="38" spans="1:16" ht="18" customHeight="1">
      <c r="A38" s="5"/>
      <c r="D38" s="1" t="s">
        <v>224</v>
      </c>
      <c r="H38" s="68" t="s">
        <v>218</v>
      </c>
      <c r="I38" s="75"/>
      <c r="J38" s="75"/>
      <c r="K38" s="75"/>
      <c r="L38" s="18" t="s">
        <v>201</v>
      </c>
      <c r="O38" s="94"/>
    </row>
    <row r="39" spans="1:16" ht="18" customHeight="1">
      <c r="A39" s="5"/>
      <c r="K39" s="86"/>
      <c r="O39" s="94"/>
    </row>
    <row r="40" spans="1:16" ht="18" customHeight="1">
      <c r="A40" s="5"/>
      <c r="D40" s="1" t="s">
        <v>206</v>
      </c>
      <c r="H40" s="68" t="s">
        <v>218</v>
      </c>
      <c r="I40" s="75"/>
      <c r="J40" s="75"/>
      <c r="K40" s="75"/>
      <c r="L40" s="18" t="s">
        <v>201</v>
      </c>
      <c r="O40" s="94"/>
    </row>
    <row r="41" spans="1:16" ht="18" customHeight="1">
      <c r="A41" s="5"/>
      <c r="K41" s="85"/>
      <c r="O41" s="94"/>
    </row>
    <row r="42" spans="1:16" ht="18" customHeight="1">
      <c r="A42" s="5"/>
      <c r="D42" s="1" t="s">
        <v>225</v>
      </c>
      <c r="H42" s="68" t="s">
        <v>218</v>
      </c>
      <c r="I42" s="75"/>
      <c r="J42" s="75"/>
      <c r="K42" s="75"/>
      <c r="L42" s="18" t="s">
        <v>201</v>
      </c>
      <c r="O42" s="94"/>
      <c r="P42" s="102"/>
    </row>
    <row r="43" spans="1:16" ht="18" customHeight="1">
      <c r="A43" s="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95"/>
    </row>
    <row r="44" spans="1:16" ht="18" customHeight="1">
      <c r="A44" s="5"/>
      <c r="O44" s="94"/>
    </row>
    <row r="45" spans="1:16" ht="18" customHeight="1">
      <c r="A45" s="5"/>
      <c r="O45" s="94"/>
    </row>
    <row r="46" spans="1:16" ht="18" customHeight="1">
      <c r="A46" s="5"/>
      <c r="O46" s="94"/>
    </row>
    <row r="47" spans="1:16" ht="18" customHeight="1">
      <c r="A47" s="5"/>
      <c r="O47" s="94"/>
    </row>
    <row r="48" spans="1:16" ht="18" customHeight="1">
      <c r="A48" s="5"/>
      <c r="O48" s="94"/>
    </row>
    <row r="49" spans="1:15" ht="18" customHeight="1">
      <c r="A49" s="5"/>
      <c r="O49" s="94"/>
    </row>
    <row r="50" spans="1:15" ht="18" customHeight="1">
      <c r="A50" s="13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100"/>
    </row>
  </sheetData>
  <mergeCells count="35">
    <mergeCell ref="E2:G2"/>
    <mergeCell ref="H2:I2"/>
    <mergeCell ref="J2:K2"/>
    <mergeCell ref="L2:M2"/>
    <mergeCell ref="N2:O2"/>
    <mergeCell ref="A6:C6"/>
    <mergeCell ref="H11:I11"/>
    <mergeCell ref="J11:O11"/>
    <mergeCell ref="H12:I12"/>
    <mergeCell ref="H13:I13"/>
    <mergeCell ref="H14:I14"/>
    <mergeCell ref="K14:N14"/>
    <mergeCell ref="H15:I15"/>
    <mergeCell ref="K15:N15"/>
    <mergeCell ref="A22:B22"/>
    <mergeCell ref="A24:B24"/>
    <mergeCell ref="A26:B26"/>
    <mergeCell ref="A28:B28"/>
    <mergeCell ref="A30:B30"/>
    <mergeCell ref="A32:B32"/>
    <mergeCell ref="A34:B34"/>
    <mergeCell ref="I38:K38"/>
    <mergeCell ref="I40:K40"/>
    <mergeCell ref="I42:K42"/>
    <mergeCell ref="B2:D4"/>
    <mergeCell ref="E3:G4"/>
    <mergeCell ref="H3:I4"/>
    <mergeCell ref="J3:K4"/>
    <mergeCell ref="L3:M4"/>
    <mergeCell ref="N3:O4"/>
    <mergeCell ref="D5:N7"/>
    <mergeCell ref="D8:L10"/>
    <mergeCell ref="H16:I17"/>
    <mergeCell ref="J16:O17"/>
    <mergeCell ref="H18:I19"/>
  </mergeCells>
  <phoneticPr fontId="20"/>
  <pageMargins left="0.78740157480314965" right="0.59055118110236227" top="1.1811023622047245" bottom="0" header="0.51181102362204722" footer="0.51181102362204722"/>
  <pageSetup paperSize="9" scale="86" fitToWidth="1" fitToHeight="1" orientation="landscape" usePrinterDefaults="1" r:id="rId1"/>
  <headerFooter alignWithMargins="0"/>
  <rowBreaks count="1" manualBreakCount="1">
    <brk id="1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554"/>
  <sheetViews>
    <sheetView zoomScaleSheetLayoutView="100" workbookViewId="0">
      <selection activeCell="A18" sqref="A18"/>
    </sheetView>
  </sheetViews>
  <sheetFormatPr defaultRowHeight="13.5"/>
  <cols>
    <col min="1" max="4" width="1.875" style="103" customWidth="1"/>
    <col min="5" max="5" width="29.75" style="104" customWidth="1"/>
    <col min="6" max="6" width="12.375" style="105" customWidth="1"/>
    <col min="7" max="7" width="7.75" style="106" bestFit="1" customWidth="1"/>
    <col min="8" max="8" width="10.75" style="107" customWidth="1"/>
    <col min="9" max="9" width="12.5" style="108" customWidth="1"/>
    <col min="10" max="10" width="12.625" style="103" customWidth="1"/>
    <col min="11" max="11" width="9" style="109" hidden="1" customWidth="1"/>
    <col min="12" max="12" width="2.375" style="109" hidden="1" customWidth="1"/>
    <col min="13" max="13" width="2.375" style="103" hidden="1" customWidth="1"/>
    <col min="14" max="14" width="3" style="103" hidden="1" customWidth="1"/>
    <col min="15" max="16384" width="9" style="103" bestFit="1" customWidth="1"/>
  </cols>
  <sheetData>
    <row r="1" spans="1:14" ht="12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</row>
    <row r="2" spans="1:14" ht="12" customHeight="1">
      <c r="A2" s="110"/>
      <c r="B2" s="110"/>
      <c r="C2" s="110"/>
      <c r="D2" s="110"/>
      <c r="E2" s="110"/>
      <c r="F2" s="110"/>
      <c r="G2" s="110"/>
      <c r="H2" s="110"/>
      <c r="I2" s="110"/>
    </row>
    <row r="3" spans="1:14" ht="18" customHeight="1">
      <c r="A3" s="111"/>
      <c r="B3" s="111"/>
      <c r="C3" s="111"/>
      <c r="D3" s="111"/>
      <c r="E3" s="125"/>
      <c r="F3" s="132"/>
      <c r="G3" s="111"/>
      <c r="H3" s="111"/>
      <c r="I3" s="110"/>
    </row>
    <row r="4" spans="1:14" ht="13.5" customHeight="1">
      <c r="A4" s="112" t="s">
        <v>8</v>
      </c>
      <c r="B4" s="111"/>
      <c r="C4" s="111"/>
      <c r="D4" s="111"/>
      <c r="E4" s="125"/>
      <c r="F4" s="132"/>
      <c r="G4" s="111"/>
      <c r="H4" s="111"/>
      <c r="I4" s="110"/>
    </row>
    <row r="5" spans="1:14">
      <c r="A5" s="112" t="s">
        <v>11</v>
      </c>
      <c r="B5" s="113"/>
      <c r="C5" s="113"/>
      <c r="D5" s="113"/>
      <c r="E5" s="126"/>
      <c r="H5" s="145"/>
      <c r="I5" s="151"/>
      <c r="J5" s="151"/>
    </row>
    <row r="6" spans="1:14">
      <c r="A6" s="112" t="s">
        <v>14</v>
      </c>
      <c r="B6" s="113"/>
      <c r="C6" s="113"/>
      <c r="D6" s="113"/>
      <c r="E6" s="126"/>
      <c r="H6" s="145" t="s">
        <v>17</v>
      </c>
      <c r="I6" s="152"/>
      <c r="J6" s="152"/>
    </row>
    <row r="7" spans="1:14">
      <c r="A7" s="113"/>
      <c r="B7" s="113"/>
      <c r="C7" s="113"/>
      <c r="D7" s="113"/>
      <c r="E7" s="126"/>
      <c r="G7" s="139"/>
      <c r="H7" s="146"/>
      <c r="I7" s="153"/>
      <c r="J7" s="159"/>
    </row>
    <row r="8" spans="1:14">
      <c r="A8" s="114" t="s">
        <v>20</v>
      </c>
      <c r="B8" s="120"/>
      <c r="C8" s="120"/>
      <c r="D8" s="124"/>
      <c r="E8" s="127"/>
      <c r="F8" s="133" t="s">
        <v>13</v>
      </c>
      <c r="G8" s="140" t="s">
        <v>23</v>
      </c>
      <c r="H8" s="140" t="s">
        <v>6</v>
      </c>
      <c r="I8" s="154" t="s">
        <v>24</v>
      </c>
      <c r="J8" s="140" t="s">
        <v>12</v>
      </c>
    </row>
    <row r="9" spans="1:14">
      <c r="A9" s="115" t="s">
        <v>25</v>
      </c>
      <c r="B9" s="121" t="s">
        <v>25</v>
      </c>
      <c r="C9" s="121" t="s">
        <v>25</v>
      </c>
      <c r="D9" s="121" t="s">
        <v>25</v>
      </c>
      <c r="E9" s="128" t="s">
        <v>25</v>
      </c>
      <c r="F9" s="134" t="s">
        <v>25</v>
      </c>
      <c r="G9" s="141" t="s">
        <v>25</v>
      </c>
      <c r="H9" s="141" t="s">
        <v>25</v>
      </c>
      <c r="I9" s="155" t="s">
        <v>25</v>
      </c>
      <c r="J9" s="160" t="s">
        <v>25</v>
      </c>
      <c r="M9" s="109" t="s">
        <v>25</v>
      </c>
      <c r="N9" s="166" t="s">
        <v>15</v>
      </c>
    </row>
    <row r="10" spans="1:14">
      <c r="A10" s="116" t="s">
        <v>27</v>
      </c>
      <c r="B10" s="122"/>
      <c r="C10" s="122"/>
      <c r="D10" s="122"/>
      <c r="E10" s="129"/>
      <c r="F10" s="135"/>
      <c r="G10" s="142"/>
      <c r="H10" s="147" t="s">
        <v>25</v>
      </c>
      <c r="I10" s="156" t="s">
        <v>25</v>
      </c>
      <c r="J10" s="142" t="s">
        <v>25</v>
      </c>
      <c r="K10" s="165" t="s">
        <v>30</v>
      </c>
      <c r="L10" s="165" t="s">
        <v>25</v>
      </c>
      <c r="M10" s="165" t="s">
        <v>25</v>
      </c>
      <c r="N10" s="166" t="s">
        <v>15</v>
      </c>
    </row>
    <row r="11" spans="1:14">
      <c r="A11" s="117" t="s">
        <v>25</v>
      </c>
      <c r="B11" s="123" t="s">
        <v>25</v>
      </c>
      <c r="C11" s="123" t="s">
        <v>25</v>
      </c>
      <c r="D11" s="123" t="s">
        <v>25</v>
      </c>
      <c r="E11" s="130" t="s">
        <v>25</v>
      </c>
      <c r="F11" s="136" t="s">
        <v>25</v>
      </c>
      <c r="G11" s="143" t="s">
        <v>25</v>
      </c>
      <c r="H11" s="148" t="s">
        <v>25</v>
      </c>
      <c r="I11" s="157" t="s">
        <v>25</v>
      </c>
      <c r="J11" s="161" t="s">
        <v>25</v>
      </c>
      <c r="K11" s="165" t="s">
        <v>25</v>
      </c>
      <c r="L11" s="165" t="s">
        <v>25</v>
      </c>
      <c r="M11" s="165" t="s">
        <v>25</v>
      </c>
      <c r="N11" s="166" t="s">
        <v>15</v>
      </c>
    </row>
    <row r="12" spans="1:14">
      <c r="A12" s="115" t="s">
        <v>25</v>
      </c>
      <c r="B12" s="121" t="s">
        <v>25</v>
      </c>
      <c r="C12" s="121" t="s">
        <v>25</v>
      </c>
      <c r="D12" s="121" t="s">
        <v>25</v>
      </c>
      <c r="E12" s="128" t="s">
        <v>25</v>
      </c>
      <c r="F12" s="134" t="s">
        <v>25</v>
      </c>
      <c r="G12" s="141" t="s">
        <v>25</v>
      </c>
      <c r="H12" s="141" t="s">
        <v>25</v>
      </c>
      <c r="I12" s="155" t="s">
        <v>25</v>
      </c>
      <c r="J12" s="160" t="s">
        <v>25</v>
      </c>
      <c r="M12" s="109" t="s">
        <v>25</v>
      </c>
      <c r="N12" s="166" t="s">
        <v>15</v>
      </c>
    </row>
    <row r="13" spans="1:14">
      <c r="A13" s="116"/>
      <c r="B13" s="122" t="s">
        <v>9</v>
      </c>
      <c r="C13" s="122"/>
      <c r="D13" s="122"/>
      <c r="E13" s="129"/>
      <c r="F13" s="135"/>
      <c r="G13" s="142"/>
      <c r="H13" s="147" t="s">
        <v>25</v>
      </c>
      <c r="I13" s="156" t="s">
        <v>25</v>
      </c>
      <c r="J13" s="142" t="s">
        <v>25</v>
      </c>
      <c r="K13" s="165" t="s">
        <v>30</v>
      </c>
      <c r="L13" s="165" t="s">
        <v>25</v>
      </c>
      <c r="M13" s="165" t="s">
        <v>25</v>
      </c>
      <c r="N13" s="166" t="s">
        <v>15</v>
      </c>
    </row>
    <row r="14" spans="1:14">
      <c r="A14" s="117" t="s">
        <v>25</v>
      </c>
      <c r="B14" s="123" t="s">
        <v>25</v>
      </c>
      <c r="C14" s="123" t="s">
        <v>25</v>
      </c>
      <c r="D14" s="123" t="s">
        <v>25</v>
      </c>
      <c r="E14" s="130" t="s">
        <v>25</v>
      </c>
      <c r="F14" s="136" t="s">
        <v>25</v>
      </c>
      <c r="G14" s="143" t="s">
        <v>25</v>
      </c>
      <c r="H14" s="148" t="s">
        <v>25</v>
      </c>
      <c r="I14" s="157" t="s">
        <v>25</v>
      </c>
      <c r="J14" s="161" t="s">
        <v>25</v>
      </c>
      <c r="K14" s="165" t="s">
        <v>25</v>
      </c>
      <c r="L14" s="165" t="s">
        <v>25</v>
      </c>
      <c r="M14" s="165" t="s">
        <v>25</v>
      </c>
      <c r="N14" s="166" t="s">
        <v>15</v>
      </c>
    </row>
    <row r="15" spans="1:14">
      <c r="A15" s="115" t="s">
        <v>25</v>
      </c>
      <c r="B15" s="121" t="s">
        <v>25</v>
      </c>
      <c r="C15" s="121" t="s">
        <v>25</v>
      </c>
      <c r="D15" s="121" t="s">
        <v>25</v>
      </c>
      <c r="E15" s="128" t="s">
        <v>25</v>
      </c>
      <c r="F15" s="134" t="s">
        <v>25</v>
      </c>
      <c r="G15" s="141" t="s">
        <v>25</v>
      </c>
      <c r="H15" s="141" t="s">
        <v>25</v>
      </c>
      <c r="I15" s="155" t="s">
        <v>25</v>
      </c>
      <c r="J15" s="160" t="s">
        <v>25</v>
      </c>
      <c r="M15" s="109" t="s">
        <v>25</v>
      </c>
      <c r="N15" s="166" t="s">
        <v>15</v>
      </c>
    </row>
    <row r="16" spans="1:14">
      <c r="A16" s="116"/>
      <c r="B16" s="122"/>
      <c r="C16" s="122" t="s">
        <v>21</v>
      </c>
      <c r="D16" s="122"/>
      <c r="E16" s="129"/>
      <c r="F16" s="135"/>
      <c r="G16" s="142"/>
      <c r="H16" s="147" t="s">
        <v>25</v>
      </c>
      <c r="I16" s="156" t="s">
        <v>25</v>
      </c>
      <c r="J16" s="142" t="s">
        <v>25</v>
      </c>
      <c r="K16" s="165" t="s">
        <v>30</v>
      </c>
      <c r="L16" s="165" t="s">
        <v>25</v>
      </c>
      <c r="M16" s="165" t="s">
        <v>25</v>
      </c>
      <c r="N16" s="166" t="s">
        <v>15</v>
      </c>
    </row>
    <row r="17" spans="1:14">
      <c r="A17" s="117" t="s">
        <v>25</v>
      </c>
      <c r="B17" s="123" t="s">
        <v>25</v>
      </c>
      <c r="C17" s="123" t="s">
        <v>25</v>
      </c>
      <c r="D17" s="123" t="s">
        <v>25</v>
      </c>
      <c r="E17" s="130" t="s">
        <v>25</v>
      </c>
      <c r="F17" s="136" t="s">
        <v>25</v>
      </c>
      <c r="G17" s="143" t="s">
        <v>25</v>
      </c>
      <c r="H17" s="148" t="s">
        <v>25</v>
      </c>
      <c r="I17" s="157" t="s">
        <v>25</v>
      </c>
      <c r="J17" s="161" t="s">
        <v>25</v>
      </c>
      <c r="K17" s="165" t="s">
        <v>25</v>
      </c>
      <c r="L17" s="165" t="s">
        <v>25</v>
      </c>
      <c r="M17" s="165" t="s">
        <v>25</v>
      </c>
      <c r="N17" s="166" t="s">
        <v>15</v>
      </c>
    </row>
    <row r="18" spans="1:14">
      <c r="A18" s="115" t="s">
        <v>25</v>
      </c>
      <c r="B18" s="121" t="s">
        <v>25</v>
      </c>
      <c r="C18" s="121" t="s">
        <v>25</v>
      </c>
      <c r="D18" s="121" t="s">
        <v>25</v>
      </c>
      <c r="E18" s="128" t="s">
        <v>25</v>
      </c>
      <c r="F18" s="134" t="s">
        <v>25</v>
      </c>
      <c r="G18" s="141" t="s">
        <v>25</v>
      </c>
      <c r="H18" s="141" t="s">
        <v>25</v>
      </c>
      <c r="I18" s="155" t="s">
        <v>25</v>
      </c>
      <c r="J18" s="160" t="s">
        <v>25</v>
      </c>
      <c r="M18" s="109" t="s">
        <v>25</v>
      </c>
      <c r="N18" s="166" t="s">
        <v>15</v>
      </c>
    </row>
    <row r="19" spans="1:14">
      <c r="A19" s="116"/>
      <c r="B19" s="122"/>
      <c r="C19" s="122"/>
      <c r="D19" s="122" t="s">
        <v>31</v>
      </c>
      <c r="E19" s="129"/>
      <c r="F19" s="135"/>
      <c r="G19" s="142"/>
      <c r="H19" s="147" t="s">
        <v>25</v>
      </c>
      <c r="I19" s="156" t="s">
        <v>25</v>
      </c>
      <c r="J19" s="142" t="s">
        <v>25</v>
      </c>
      <c r="K19" s="165" t="s">
        <v>30</v>
      </c>
      <c r="L19" s="165" t="s">
        <v>25</v>
      </c>
      <c r="M19" s="165" t="s">
        <v>25</v>
      </c>
      <c r="N19" s="166" t="s">
        <v>15</v>
      </c>
    </row>
    <row r="20" spans="1:14">
      <c r="A20" s="117" t="s">
        <v>25</v>
      </c>
      <c r="B20" s="123" t="s">
        <v>25</v>
      </c>
      <c r="C20" s="123" t="s">
        <v>25</v>
      </c>
      <c r="D20" s="123" t="s">
        <v>25</v>
      </c>
      <c r="E20" s="130" t="s">
        <v>25</v>
      </c>
      <c r="F20" s="136" t="s">
        <v>25</v>
      </c>
      <c r="G20" s="143" t="s">
        <v>25</v>
      </c>
      <c r="H20" s="148" t="s">
        <v>25</v>
      </c>
      <c r="I20" s="157" t="s">
        <v>25</v>
      </c>
      <c r="J20" s="161" t="s">
        <v>25</v>
      </c>
      <c r="K20" s="165" t="s">
        <v>25</v>
      </c>
      <c r="L20" s="165" t="s">
        <v>25</v>
      </c>
      <c r="M20" s="165" t="s">
        <v>25</v>
      </c>
      <c r="N20" s="166" t="s">
        <v>15</v>
      </c>
    </row>
    <row r="21" spans="1:14">
      <c r="A21" s="115" t="s">
        <v>25</v>
      </c>
      <c r="B21" s="121" t="s">
        <v>25</v>
      </c>
      <c r="C21" s="121" t="s">
        <v>25</v>
      </c>
      <c r="D21" s="121" t="s">
        <v>25</v>
      </c>
      <c r="E21" s="128" t="s">
        <v>25</v>
      </c>
      <c r="F21" s="134" t="s">
        <v>25</v>
      </c>
      <c r="G21" s="141" t="s">
        <v>25</v>
      </c>
      <c r="H21" s="141" t="s">
        <v>25</v>
      </c>
      <c r="I21" s="155" t="s">
        <v>25</v>
      </c>
      <c r="J21" s="162" t="s">
        <v>25</v>
      </c>
      <c r="M21" s="109" t="s">
        <v>25</v>
      </c>
      <c r="N21" s="166" t="s">
        <v>15</v>
      </c>
    </row>
    <row r="22" spans="1:14">
      <c r="A22" s="116"/>
      <c r="B22" s="122"/>
      <c r="C22" s="122"/>
      <c r="D22" s="122"/>
      <c r="E22" s="129" t="s">
        <v>35</v>
      </c>
      <c r="F22" s="135">
        <v>86</v>
      </c>
      <c r="G22" s="142" t="s">
        <v>36</v>
      </c>
      <c r="H22" s="149" t="s">
        <v>25</v>
      </c>
      <c r="I22" s="156" t="str">
        <f>IF(H22="","",ROUNDDOWN(F22*H22,0))</f>
        <v/>
      </c>
      <c r="J22" s="163" t="s">
        <v>25</v>
      </c>
      <c r="K22" s="165" t="s">
        <v>30</v>
      </c>
      <c r="L22" s="165" t="s">
        <v>25</v>
      </c>
      <c r="M22" s="165" t="s">
        <v>25</v>
      </c>
      <c r="N22" s="166" t="s">
        <v>15</v>
      </c>
    </row>
    <row r="23" spans="1:14">
      <c r="A23" s="117" t="s">
        <v>25</v>
      </c>
      <c r="B23" s="123" t="s">
        <v>25</v>
      </c>
      <c r="C23" s="123" t="s">
        <v>25</v>
      </c>
      <c r="D23" s="123" t="s">
        <v>25</v>
      </c>
      <c r="E23" s="130" t="s">
        <v>25</v>
      </c>
      <c r="F23" s="136" t="s">
        <v>25</v>
      </c>
      <c r="G23" s="143" t="s">
        <v>25</v>
      </c>
      <c r="H23" s="148" t="s">
        <v>25</v>
      </c>
      <c r="I23" s="157" t="s">
        <v>25</v>
      </c>
      <c r="J23" s="164" t="s">
        <v>25</v>
      </c>
      <c r="K23" s="165" t="s">
        <v>25</v>
      </c>
      <c r="L23" s="165" t="s">
        <v>25</v>
      </c>
      <c r="M23" s="165" t="s">
        <v>25</v>
      </c>
      <c r="N23" s="166" t="s">
        <v>15</v>
      </c>
    </row>
    <row r="24" spans="1:14">
      <c r="A24" s="115" t="s">
        <v>25</v>
      </c>
      <c r="B24" s="121" t="s">
        <v>25</v>
      </c>
      <c r="C24" s="121" t="s">
        <v>25</v>
      </c>
      <c r="D24" s="121" t="s">
        <v>25</v>
      </c>
      <c r="E24" s="128" t="s">
        <v>25</v>
      </c>
      <c r="F24" s="134" t="s">
        <v>25</v>
      </c>
      <c r="G24" s="141" t="s">
        <v>25</v>
      </c>
      <c r="H24" s="141" t="s">
        <v>25</v>
      </c>
      <c r="I24" s="155" t="s">
        <v>25</v>
      </c>
      <c r="J24" s="162" t="s">
        <v>25</v>
      </c>
      <c r="M24" s="109" t="s">
        <v>25</v>
      </c>
      <c r="N24" s="166" t="s">
        <v>15</v>
      </c>
    </row>
    <row r="25" spans="1:14">
      <c r="A25" s="116"/>
      <c r="B25" s="122"/>
      <c r="C25" s="122"/>
      <c r="D25" s="122"/>
      <c r="E25" s="129" t="s">
        <v>38</v>
      </c>
      <c r="F25" s="135">
        <v>2</v>
      </c>
      <c r="G25" s="142" t="s">
        <v>41</v>
      </c>
      <c r="H25" s="149" t="s">
        <v>25</v>
      </c>
      <c r="I25" s="156" t="str">
        <f>IF(H25="","",ROUNDDOWN(F25*H25,0))</f>
        <v/>
      </c>
      <c r="J25" s="163" t="s">
        <v>25</v>
      </c>
      <c r="K25" s="165" t="s">
        <v>30</v>
      </c>
      <c r="L25" s="165" t="s">
        <v>25</v>
      </c>
      <c r="M25" s="165" t="s">
        <v>25</v>
      </c>
      <c r="N25" s="166" t="s">
        <v>15</v>
      </c>
    </row>
    <row r="26" spans="1:14">
      <c r="A26" s="117" t="s">
        <v>25</v>
      </c>
      <c r="B26" s="123" t="s">
        <v>25</v>
      </c>
      <c r="C26" s="123" t="s">
        <v>25</v>
      </c>
      <c r="D26" s="123" t="s">
        <v>25</v>
      </c>
      <c r="E26" s="130" t="s">
        <v>25</v>
      </c>
      <c r="F26" s="136" t="s">
        <v>25</v>
      </c>
      <c r="G26" s="143" t="s">
        <v>25</v>
      </c>
      <c r="H26" s="148" t="s">
        <v>25</v>
      </c>
      <c r="I26" s="157" t="s">
        <v>25</v>
      </c>
      <c r="J26" s="164" t="s">
        <v>25</v>
      </c>
      <c r="K26" s="165" t="s">
        <v>25</v>
      </c>
      <c r="L26" s="165" t="s">
        <v>25</v>
      </c>
      <c r="M26" s="165" t="s">
        <v>25</v>
      </c>
      <c r="N26" s="166" t="s">
        <v>15</v>
      </c>
    </row>
    <row r="27" spans="1:14">
      <c r="A27" s="115" t="s">
        <v>25</v>
      </c>
      <c r="B27" s="121" t="s">
        <v>25</v>
      </c>
      <c r="C27" s="121" t="s">
        <v>25</v>
      </c>
      <c r="D27" s="121" t="s">
        <v>25</v>
      </c>
      <c r="E27" s="128" t="s">
        <v>25</v>
      </c>
      <c r="F27" s="134" t="s">
        <v>25</v>
      </c>
      <c r="G27" s="141" t="s">
        <v>25</v>
      </c>
      <c r="H27" s="141" t="s">
        <v>25</v>
      </c>
      <c r="I27" s="155" t="s">
        <v>25</v>
      </c>
      <c r="J27" s="162" t="s">
        <v>25</v>
      </c>
      <c r="M27" s="109" t="s">
        <v>25</v>
      </c>
      <c r="N27" s="166" t="s">
        <v>15</v>
      </c>
    </row>
    <row r="28" spans="1:14">
      <c r="A28" s="116"/>
      <c r="B28" s="122"/>
      <c r="C28" s="122"/>
      <c r="D28" s="122"/>
      <c r="E28" s="129" t="s">
        <v>26</v>
      </c>
      <c r="F28" s="135">
        <v>5</v>
      </c>
      <c r="G28" s="142" t="s">
        <v>41</v>
      </c>
      <c r="H28" s="149" t="s">
        <v>25</v>
      </c>
      <c r="I28" s="156" t="str">
        <f>IF(H28="","",ROUNDDOWN(F28*H28,0))</f>
        <v/>
      </c>
      <c r="J28" s="163" t="s">
        <v>25</v>
      </c>
      <c r="K28" s="165" t="s">
        <v>30</v>
      </c>
      <c r="L28" s="165" t="s">
        <v>25</v>
      </c>
      <c r="M28" s="165" t="s">
        <v>25</v>
      </c>
      <c r="N28" s="166" t="s">
        <v>15</v>
      </c>
    </row>
    <row r="29" spans="1:14">
      <c r="A29" s="117" t="s">
        <v>25</v>
      </c>
      <c r="B29" s="123" t="s">
        <v>25</v>
      </c>
      <c r="C29" s="123" t="s">
        <v>25</v>
      </c>
      <c r="D29" s="123" t="s">
        <v>25</v>
      </c>
      <c r="E29" s="130" t="s">
        <v>25</v>
      </c>
      <c r="F29" s="136" t="s">
        <v>25</v>
      </c>
      <c r="G29" s="143" t="s">
        <v>25</v>
      </c>
      <c r="H29" s="148" t="s">
        <v>25</v>
      </c>
      <c r="I29" s="157" t="s">
        <v>25</v>
      </c>
      <c r="J29" s="164" t="s">
        <v>25</v>
      </c>
      <c r="K29" s="165" t="s">
        <v>25</v>
      </c>
      <c r="L29" s="165" t="s">
        <v>25</v>
      </c>
      <c r="M29" s="165" t="s">
        <v>25</v>
      </c>
      <c r="N29" s="166" t="s">
        <v>15</v>
      </c>
    </row>
    <row r="30" spans="1:14">
      <c r="A30" s="115" t="s">
        <v>25</v>
      </c>
      <c r="B30" s="121" t="s">
        <v>25</v>
      </c>
      <c r="C30" s="121" t="s">
        <v>25</v>
      </c>
      <c r="D30" s="121" t="s">
        <v>25</v>
      </c>
      <c r="E30" s="128" t="s">
        <v>25</v>
      </c>
      <c r="F30" s="134" t="s">
        <v>25</v>
      </c>
      <c r="G30" s="141" t="s">
        <v>25</v>
      </c>
      <c r="H30" s="141" t="s">
        <v>25</v>
      </c>
      <c r="I30" s="155" t="s">
        <v>25</v>
      </c>
      <c r="J30" s="162" t="s">
        <v>25</v>
      </c>
      <c r="M30" s="109" t="s">
        <v>25</v>
      </c>
      <c r="N30" s="166" t="s">
        <v>15</v>
      </c>
    </row>
    <row r="31" spans="1:14">
      <c r="A31" s="116"/>
      <c r="B31" s="122"/>
      <c r="C31" s="122"/>
      <c r="D31" s="122"/>
      <c r="E31" s="129" t="s">
        <v>4</v>
      </c>
      <c r="F31" s="135">
        <v>2</v>
      </c>
      <c r="G31" s="142" t="s">
        <v>41</v>
      </c>
      <c r="H31" s="149" t="s">
        <v>25</v>
      </c>
      <c r="I31" s="156" t="str">
        <f>IF(H31="","",ROUNDDOWN(F31*H31,0))</f>
        <v/>
      </c>
      <c r="J31" s="163" t="s">
        <v>25</v>
      </c>
      <c r="K31" s="165" t="s">
        <v>30</v>
      </c>
      <c r="L31" s="165" t="s">
        <v>25</v>
      </c>
      <c r="M31" s="165" t="s">
        <v>25</v>
      </c>
      <c r="N31" s="166" t="s">
        <v>15</v>
      </c>
    </row>
    <row r="32" spans="1:14">
      <c r="A32" s="117" t="s">
        <v>25</v>
      </c>
      <c r="B32" s="123" t="s">
        <v>25</v>
      </c>
      <c r="C32" s="123" t="s">
        <v>25</v>
      </c>
      <c r="D32" s="123" t="s">
        <v>25</v>
      </c>
      <c r="E32" s="130" t="s">
        <v>25</v>
      </c>
      <c r="F32" s="136" t="s">
        <v>25</v>
      </c>
      <c r="G32" s="143" t="s">
        <v>25</v>
      </c>
      <c r="H32" s="148" t="s">
        <v>25</v>
      </c>
      <c r="I32" s="157" t="s">
        <v>25</v>
      </c>
      <c r="J32" s="164" t="s">
        <v>25</v>
      </c>
      <c r="K32" s="165" t="s">
        <v>25</v>
      </c>
      <c r="L32" s="165" t="s">
        <v>25</v>
      </c>
      <c r="M32" s="165" t="s">
        <v>25</v>
      </c>
      <c r="N32" s="166" t="s">
        <v>15</v>
      </c>
    </row>
    <row r="33" spans="1:14">
      <c r="A33" s="115" t="s">
        <v>25</v>
      </c>
      <c r="B33" s="121" t="s">
        <v>25</v>
      </c>
      <c r="C33" s="121" t="s">
        <v>25</v>
      </c>
      <c r="D33" s="121" t="s">
        <v>25</v>
      </c>
      <c r="E33" s="128" t="s">
        <v>25</v>
      </c>
      <c r="F33" s="134" t="s">
        <v>25</v>
      </c>
      <c r="G33" s="141" t="s">
        <v>25</v>
      </c>
      <c r="H33" s="141" t="s">
        <v>25</v>
      </c>
      <c r="I33" s="155" t="s">
        <v>25</v>
      </c>
      <c r="J33" s="162" t="s">
        <v>25</v>
      </c>
      <c r="M33" s="109" t="s">
        <v>25</v>
      </c>
      <c r="N33" s="166" t="s">
        <v>15</v>
      </c>
    </row>
    <row r="34" spans="1:14">
      <c r="A34" s="116"/>
      <c r="B34" s="122"/>
      <c r="C34" s="122"/>
      <c r="D34" s="122"/>
      <c r="E34" s="129" t="s">
        <v>42</v>
      </c>
      <c r="F34" s="135">
        <v>2</v>
      </c>
      <c r="G34" s="142" t="s">
        <v>41</v>
      </c>
      <c r="H34" s="149" t="s">
        <v>25</v>
      </c>
      <c r="I34" s="156" t="str">
        <f>IF(H34="","",ROUNDDOWN(F34*H34,0))</f>
        <v/>
      </c>
      <c r="J34" s="163" t="s">
        <v>25</v>
      </c>
      <c r="K34" s="165" t="s">
        <v>30</v>
      </c>
      <c r="L34" s="165" t="s">
        <v>25</v>
      </c>
      <c r="M34" s="165" t="s">
        <v>25</v>
      </c>
      <c r="N34" s="166" t="s">
        <v>15</v>
      </c>
    </row>
    <row r="35" spans="1:14">
      <c r="A35" s="117" t="s">
        <v>25</v>
      </c>
      <c r="B35" s="123" t="s">
        <v>25</v>
      </c>
      <c r="C35" s="123" t="s">
        <v>25</v>
      </c>
      <c r="D35" s="123" t="s">
        <v>25</v>
      </c>
      <c r="E35" s="130" t="s">
        <v>25</v>
      </c>
      <c r="F35" s="136" t="s">
        <v>25</v>
      </c>
      <c r="G35" s="143" t="s">
        <v>25</v>
      </c>
      <c r="H35" s="148" t="s">
        <v>25</v>
      </c>
      <c r="I35" s="157" t="s">
        <v>25</v>
      </c>
      <c r="J35" s="164" t="s">
        <v>25</v>
      </c>
      <c r="K35" s="165" t="s">
        <v>25</v>
      </c>
      <c r="L35" s="165" t="s">
        <v>25</v>
      </c>
      <c r="M35" s="165" t="s">
        <v>25</v>
      </c>
      <c r="N35" s="166" t="s">
        <v>15</v>
      </c>
    </row>
    <row r="36" spans="1:14">
      <c r="A36" s="115" t="s">
        <v>25</v>
      </c>
      <c r="B36" s="121" t="s">
        <v>25</v>
      </c>
      <c r="C36" s="121" t="s">
        <v>25</v>
      </c>
      <c r="D36" s="121" t="s">
        <v>25</v>
      </c>
      <c r="E36" s="128" t="s">
        <v>25</v>
      </c>
      <c r="F36" s="134" t="s">
        <v>25</v>
      </c>
      <c r="G36" s="141" t="s">
        <v>25</v>
      </c>
      <c r="H36" s="141" t="s">
        <v>25</v>
      </c>
      <c r="I36" s="155" t="s">
        <v>25</v>
      </c>
      <c r="J36" s="162" t="s">
        <v>25</v>
      </c>
      <c r="M36" s="109" t="s">
        <v>25</v>
      </c>
      <c r="N36" s="166" t="s">
        <v>15</v>
      </c>
    </row>
    <row r="37" spans="1:14">
      <c r="A37" s="116"/>
      <c r="B37" s="122"/>
      <c r="C37" s="122"/>
      <c r="D37" s="122"/>
      <c r="E37" s="129" t="s">
        <v>45</v>
      </c>
      <c r="F37" s="135">
        <v>3</v>
      </c>
      <c r="G37" s="142" t="s">
        <v>41</v>
      </c>
      <c r="H37" s="149" t="s">
        <v>25</v>
      </c>
      <c r="I37" s="156" t="str">
        <f>IF(H37="","",ROUNDDOWN(F37*H37,0))</f>
        <v/>
      </c>
      <c r="J37" s="163" t="s">
        <v>25</v>
      </c>
      <c r="K37" s="165" t="s">
        <v>30</v>
      </c>
      <c r="L37" s="165" t="s">
        <v>25</v>
      </c>
      <c r="M37" s="165" t="s">
        <v>25</v>
      </c>
      <c r="N37" s="166" t="s">
        <v>15</v>
      </c>
    </row>
    <row r="38" spans="1:14">
      <c r="A38" s="117" t="s">
        <v>25</v>
      </c>
      <c r="B38" s="123" t="s">
        <v>25</v>
      </c>
      <c r="C38" s="123" t="s">
        <v>25</v>
      </c>
      <c r="D38" s="123" t="s">
        <v>25</v>
      </c>
      <c r="E38" s="130" t="s">
        <v>25</v>
      </c>
      <c r="F38" s="136" t="s">
        <v>25</v>
      </c>
      <c r="G38" s="143" t="s">
        <v>25</v>
      </c>
      <c r="H38" s="148" t="s">
        <v>25</v>
      </c>
      <c r="I38" s="157" t="s">
        <v>25</v>
      </c>
      <c r="J38" s="164" t="s">
        <v>25</v>
      </c>
      <c r="K38" s="165" t="s">
        <v>25</v>
      </c>
      <c r="L38" s="165" t="s">
        <v>25</v>
      </c>
      <c r="M38" s="165" t="s">
        <v>25</v>
      </c>
      <c r="N38" s="166" t="s">
        <v>15</v>
      </c>
    </row>
    <row r="39" spans="1:14">
      <c r="A39" s="115" t="s">
        <v>25</v>
      </c>
      <c r="B39" s="121" t="s">
        <v>25</v>
      </c>
      <c r="C39" s="121" t="s">
        <v>25</v>
      </c>
      <c r="D39" s="121" t="s">
        <v>25</v>
      </c>
      <c r="E39" s="128" t="s">
        <v>25</v>
      </c>
      <c r="F39" s="134" t="s">
        <v>25</v>
      </c>
      <c r="G39" s="141" t="s">
        <v>25</v>
      </c>
      <c r="H39" s="141" t="s">
        <v>25</v>
      </c>
      <c r="I39" s="155" t="s">
        <v>25</v>
      </c>
      <c r="J39" s="162" t="s">
        <v>25</v>
      </c>
      <c r="M39" s="109" t="s">
        <v>25</v>
      </c>
      <c r="N39" s="166" t="s">
        <v>15</v>
      </c>
    </row>
    <row r="40" spans="1:14">
      <c r="A40" s="116"/>
      <c r="B40" s="122"/>
      <c r="C40" s="122"/>
      <c r="D40" s="122"/>
      <c r="E40" s="129" t="s">
        <v>47</v>
      </c>
      <c r="F40" s="135">
        <v>1</v>
      </c>
      <c r="G40" s="142" t="s">
        <v>41</v>
      </c>
      <c r="H40" s="149" t="s">
        <v>25</v>
      </c>
      <c r="I40" s="156" t="str">
        <f>IF(H40="","",ROUNDDOWN(F40*H40,0))</f>
        <v/>
      </c>
      <c r="J40" s="163" t="s">
        <v>25</v>
      </c>
      <c r="K40" s="165" t="s">
        <v>30</v>
      </c>
      <c r="L40" s="165" t="s">
        <v>25</v>
      </c>
      <c r="M40" s="165" t="s">
        <v>25</v>
      </c>
      <c r="N40" s="166" t="s">
        <v>15</v>
      </c>
    </row>
    <row r="41" spans="1:14">
      <c r="A41" s="117" t="s">
        <v>25</v>
      </c>
      <c r="B41" s="123" t="s">
        <v>25</v>
      </c>
      <c r="C41" s="123" t="s">
        <v>25</v>
      </c>
      <c r="D41" s="123" t="s">
        <v>25</v>
      </c>
      <c r="E41" s="130" t="s">
        <v>25</v>
      </c>
      <c r="F41" s="136" t="s">
        <v>25</v>
      </c>
      <c r="G41" s="143" t="s">
        <v>25</v>
      </c>
      <c r="H41" s="148" t="s">
        <v>25</v>
      </c>
      <c r="I41" s="157" t="s">
        <v>25</v>
      </c>
      <c r="J41" s="164" t="s">
        <v>25</v>
      </c>
      <c r="K41" s="165" t="s">
        <v>25</v>
      </c>
      <c r="L41" s="165" t="s">
        <v>25</v>
      </c>
      <c r="M41" s="165" t="s">
        <v>25</v>
      </c>
      <c r="N41" s="166" t="s">
        <v>15</v>
      </c>
    </row>
    <row r="42" spans="1:14">
      <c r="A42" s="115" t="s">
        <v>25</v>
      </c>
      <c r="B42" s="121" t="s">
        <v>25</v>
      </c>
      <c r="C42" s="121" t="s">
        <v>25</v>
      </c>
      <c r="D42" s="121" t="s">
        <v>25</v>
      </c>
      <c r="E42" s="128" t="s">
        <v>25</v>
      </c>
      <c r="F42" s="134" t="s">
        <v>25</v>
      </c>
      <c r="G42" s="141" t="s">
        <v>25</v>
      </c>
      <c r="H42" s="141" t="s">
        <v>25</v>
      </c>
      <c r="I42" s="155" t="s">
        <v>25</v>
      </c>
      <c r="J42" s="162" t="s">
        <v>25</v>
      </c>
      <c r="M42" s="109" t="s">
        <v>25</v>
      </c>
      <c r="N42" s="166" t="s">
        <v>15</v>
      </c>
    </row>
    <row r="43" spans="1:14">
      <c r="A43" s="116"/>
      <c r="B43" s="122"/>
      <c r="C43" s="122"/>
      <c r="D43" s="122"/>
      <c r="E43" s="129" t="s">
        <v>48</v>
      </c>
      <c r="F43" s="135">
        <v>1</v>
      </c>
      <c r="G43" s="142" t="s">
        <v>41</v>
      </c>
      <c r="H43" s="149" t="s">
        <v>25</v>
      </c>
      <c r="I43" s="156" t="str">
        <f>IF(H43="","",ROUNDDOWN(F43*H43,0))</f>
        <v/>
      </c>
      <c r="J43" s="163" t="s">
        <v>25</v>
      </c>
      <c r="K43" s="165" t="s">
        <v>30</v>
      </c>
      <c r="L43" s="165" t="s">
        <v>25</v>
      </c>
      <c r="M43" s="165" t="s">
        <v>25</v>
      </c>
      <c r="N43" s="166" t="s">
        <v>15</v>
      </c>
    </row>
    <row r="44" spans="1:14">
      <c r="A44" s="117" t="s">
        <v>25</v>
      </c>
      <c r="B44" s="123" t="s">
        <v>25</v>
      </c>
      <c r="C44" s="123" t="s">
        <v>25</v>
      </c>
      <c r="D44" s="123" t="s">
        <v>25</v>
      </c>
      <c r="E44" s="130" t="s">
        <v>25</v>
      </c>
      <c r="F44" s="136" t="s">
        <v>25</v>
      </c>
      <c r="G44" s="143" t="s">
        <v>25</v>
      </c>
      <c r="H44" s="148" t="s">
        <v>25</v>
      </c>
      <c r="I44" s="157" t="s">
        <v>25</v>
      </c>
      <c r="J44" s="164" t="s">
        <v>25</v>
      </c>
      <c r="K44" s="165" t="s">
        <v>25</v>
      </c>
      <c r="L44" s="165" t="s">
        <v>25</v>
      </c>
      <c r="M44" s="165" t="s">
        <v>25</v>
      </c>
      <c r="N44" s="166" t="s">
        <v>15</v>
      </c>
    </row>
    <row r="45" spans="1:14">
      <c r="A45" s="115" t="s">
        <v>25</v>
      </c>
      <c r="B45" s="121" t="s">
        <v>25</v>
      </c>
      <c r="C45" s="121" t="s">
        <v>25</v>
      </c>
      <c r="D45" s="121" t="s">
        <v>25</v>
      </c>
      <c r="E45" s="128" t="s">
        <v>25</v>
      </c>
      <c r="F45" s="134" t="s">
        <v>25</v>
      </c>
      <c r="G45" s="141" t="s">
        <v>25</v>
      </c>
      <c r="H45" s="141" t="s">
        <v>25</v>
      </c>
      <c r="I45" s="155" t="s">
        <v>25</v>
      </c>
      <c r="J45" s="162" t="s">
        <v>25</v>
      </c>
      <c r="M45" s="109" t="s">
        <v>25</v>
      </c>
      <c r="N45" s="166" t="s">
        <v>15</v>
      </c>
    </row>
    <row r="46" spans="1:14">
      <c r="A46" s="116"/>
      <c r="B46" s="122"/>
      <c r="C46" s="122"/>
      <c r="D46" s="122"/>
      <c r="E46" s="129" t="s">
        <v>39</v>
      </c>
      <c r="F46" s="135">
        <v>1</v>
      </c>
      <c r="G46" s="142" t="s">
        <v>41</v>
      </c>
      <c r="H46" s="149" t="s">
        <v>25</v>
      </c>
      <c r="I46" s="156" t="str">
        <f>IF(H46="","",ROUNDDOWN(F46*H46,0))</f>
        <v/>
      </c>
      <c r="J46" s="163" t="s">
        <v>25</v>
      </c>
      <c r="K46" s="165" t="s">
        <v>30</v>
      </c>
      <c r="L46" s="165" t="s">
        <v>25</v>
      </c>
      <c r="M46" s="165" t="s">
        <v>25</v>
      </c>
      <c r="N46" s="166" t="s">
        <v>15</v>
      </c>
    </row>
    <row r="47" spans="1:14">
      <c r="A47" s="117" t="s">
        <v>25</v>
      </c>
      <c r="B47" s="123" t="s">
        <v>25</v>
      </c>
      <c r="C47" s="123" t="s">
        <v>25</v>
      </c>
      <c r="D47" s="123" t="s">
        <v>25</v>
      </c>
      <c r="E47" s="130" t="s">
        <v>25</v>
      </c>
      <c r="F47" s="136" t="s">
        <v>25</v>
      </c>
      <c r="G47" s="143" t="s">
        <v>25</v>
      </c>
      <c r="H47" s="148" t="s">
        <v>25</v>
      </c>
      <c r="I47" s="157" t="s">
        <v>25</v>
      </c>
      <c r="J47" s="164" t="s">
        <v>25</v>
      </c>
      <c r="K47" s="165" t="s">
        <v>25</v>
      </c>
      <c r="L47" s="165" t="s">
        <v>25</v>
      </c>
      <c r="M47" s="165" t="s">
        <v>25</v>
      </c>
      <c r="N47" s="166" t="s">
        <v>15</v>
      </c>
    </row>
    <row r="48" spans="1:14">
      <c r="A48" s="115" t="s">
        <v>25</v>
      </c>
      <c r="B48" s="121" t="s">
        <v>25</v>
      </c>
      <c r="C48" s="121" t="s">
        <v>25</v>
      </c>
      <c r="D48" s="121" t="s">
        <v>25</v>
      </c>
      <c r="E48" s="128" t="s">
        <v>25</v>
      </c>
      <c r="F48" s="134" t="s">
        <v>25</v>
      </c>
      <c r="G48" s="141" t="s">
        <v>25</v>
      </c>
      <c r="H48" s="141" t="s">
        <v>25</v>
      </c>
      <c r="I48" s="155" t="s">
        <v>25</v>
      </c>
      <c r="J48" s="162" t="s">
        <v>25</v>
      </c>
      <c r="M48" s="109" t="s">
        <v>25</v>
      </c>
      <c r="N48" s="166" t="s">
        <v>15</v>
      </c>
    </row>
    <row r="49" spans="1:14">
      <c r="A49" s="116"/>
      <c r="B49" s="122"/>
      <c r="C49" s="122"/>
      <c r="D49" s="122"/>
      <c r="E49" s="129" t="s">
        <v>49</v>
      </c>
      <c r="F49" s="135">
        <v>2</v>
      </c>
      <c r="G49" s="142" t="s">
        <v>41</v>
      </c>
      <c r="H49" s="149" t="s">
        <v>25</v>
      </c>
      <c r="I49" s="156" t="str">
        <f>IF(H49="","",ROUNDDOWN(F49*H49,0))</f>
        <v/>
      </c>
      <c r="J49" s="163" t="s">
        <v>25</v>
      </c>
      <c r="K49" s="165" t="s">
        <v>30</v>
      </c>
      <c r="L49" s="165" t="s">
        <v>25</v>
      </c>
      <c r="M49" s="165" t="s">
        <v>25</v>
      </c>
      <c r="N49" s="166" t="s">
        <v>15</v>
      </c>
    </row>
    <row r="50" spans="1:14">
      <c r="A50" s="117" t="s">
        <v>25</v>
      </c>
      <c r="B50" s="123" t="s">
        <v>25</v>
      </c>
      <c r="C50" s="123" t="s">
        <v>25</v>
      </c>
      <c r="D50" s="123" t="s">
        <v>25</v>
      </c>
      <c r="E50" s="130" t="s">
        <v>25</v>
      </c>
      <c r="F50" s="136" t="s">
        <v>25</v>
      </c>
      <c r="G50" s="143" t="s">
        <v>25</v>
      </c>
      <c r="H50" s="148" t="s">
        <v>25</v>
      </c>
      <c r="I50" s="157" t="s">
        <v>25</v>
      </c>
      <c r="J50" s="164" t="s">
        <v>25</v>
      </c>
      <c r="K50" s="165" t="s">
        <v>25</v>
      </c>
      <c r="L50" s="165" t="s">
        <v>25</v>
      </c>
      <c r="M50" s="165" t="s">
        <v>25</v>
      </c>
      <c r="N50" s="166" t="s">
        <v>15</v>
      </c>
    </row>
    <row r="51" spans="1:14">
      <c r="A51" s="115" t="s">
        <v>25</v>
      </c>
      <c r="B51" s="121" t="s">
        <v>25</v>
      </c>
      <c r="C51" s="121" t="s">
        <v>25</v>
      </c>
      <c r="D51" s="121" t="s">
        <v>25</v>
      </c>
      <c r="E51" s="128" t="s">
        <v>25</v>
      </c>
      <c r="F51" s="134" t="s">
        <v>25</v>
      </c>
      <c r="G51" s="141" t="s">
        <v>25</v>
      </c>
      <c r="H51" s="141" t="s">
        <v>25</v>
      </c>
      <c r="I51" s="155" t="s">
        <v>25</v>
      </c>
      <c r="J51" s="162" t="s">
        <v>25</v>
      </c>
      <c r="M51" s="109" t="s">
        <v>25</v>
      </c>
      <c r="N51" s="166" t="s">
        <v>15</v>
      </c>
    </row>
    <row r="52" spans="1:14">
      <c r="A52" s="116"/>
      <c r="B52" s="122"/>
      <c r="C52" s="122"/>
      <c r="D52" s="122"/>
      <c r="E52" s="129" t="s">
        <v>43</v>
      </c>
      <c r="F52" s="135">
        <v>1</v>
      </c>
      <c r="G52" s="142" t="s">
        <v>51</v>
      </c>
      <c r="H52" s="149" t="s">
        <v>25</v>
      </c>
      <c r="I52" s="156" t="str">
        <f>IF(H52="","",ROUNDDOWN(F52*H52,0))</f>
        <v/>
      </c>
      <c r="J52" s="163" t="s">
        <v>25</v>
      </c>
      <c r="K52" s="165" t="s">
        <v>30</v>
      </c>
      <c r="L52" s="165" t="s">
        <v>25</v>
      </c>
      <c r="M52" s="165" t="s">
        <v>25</v>
      </c>
      <c r="N52" s="166" t="s">
        <v>15</v>
      </c>
    </row>
    <row r="53" spans="1:14">
      <c r="A53" s="117" t="s">
        <v>25</v>
      </c>
      <c r="B53" s="123" t="s">
        <v>25</v>
      </c>
      <c r="C53" s="123" t="s">
        <v>25</v>
      </c>
      <c r="D53" s="123" t="s">
        <v>25</v>
      </c>
      <c r="E53" s="130" t="s">
        <v>25</v>
      </c>
      <c r="F53" s="136" t="s">
        <v>25</v>
      </c>
      <c r="G53" s="143" t="s">
        <v>25</v>
      </c>
      <c r="H53" s="148" t="s">
        <v>25</v>
      </c>
      <c r="I53" s="157" t="s">
        <v>25</v>
      </c>
      <c r="J53" s="164" t="s">
        <v>25</v>
      </c>
      <c r="K53" s="165" t="s">
        <v>25</v>
      </c>
      <c r="L53" s="165" t="s">
        <v>25</v>
      </c>
      <c r="M53" s="165" t="s">
        <v>25</v>
      </c>
      <c r="N53" s="166" t="s">
        <v>15</v>
      </c>
    </row>
    <row r="54" spans="1:14">
      <c r="A54" s="115" t="s">
        <v>25</v>
      </c>
      <c r="B54" s="121" t="s">
        <v>25</v>
      </c>
      <c r="C54" s="121" t="s">
        <v>25</v>
      </c>
      <c r="D54" s="121" t="s">
        <v>25</v>
      </c>
      <c r="E54" s="128" t="s">
        <v>25</v>
      </c>
      <c r="F54" s="134" t="s">
        <v>25</v>
      </c>
      <c r="G54" s="141" t="s">
        <v>25</v>
      </c>
      <c r="H54" s="141" t="s">
        <v>25</v>
      </c>
      <c r="I54" s="155" t="s">
        <v>25</v>
      </c>
      <c r="J54" s="162" t="s">
        <v>25</v>
      </c>
      <c r="M54" s="109" t="s">
        <v>25</v>
      </c>
      <c r="N54" s="166" t="s">
        <v>15</v>
      </c>
    </row>
    <row r="55" spans="1:14">
      <c r="A55" s="116"/>
      <c r="B55" s="122"/>
      <c r="C55" s="122"/>
      <c r="D55" s="122"/>
      <c r="E55" s="129" t="s">
        <v>54</v>
      </c>
      <c r="F55" s="135">
        <v>1</v>
      </c>
      <c r="G55" s="142" t="s">
        <v>41</v>
      </c>
      <c r="H55" s="149" t="s">
        <v>25</v>
      </c>
      <c r="I55" s="156" t="str">
        <f>IF(H55="","",ROUNDDOWN(F55*H55,0))</f>
        <v/>
      </c>
      <c r="J55" s="163" t="s">
        <v>25</v>
      </c>
      <c r="K55" s="165" t="s">
        <v>30</v>
      </c>
      <c r="L55" s="165" t="s">
        <v>25</v>
      </c>
      <c r="M55" s="165" t="s">
        <v>25</v>
      </c>
      <c r="N55" s="166" t="s">
        <v>15</v>
      </c>
    </row>
    <row r="56" spans="1:14">
      <c r="A56" s="117" t="s">
        <v>25</v>
      </c>
      <c r="B56" s="123" t="s">
        <v>25</v>
      </c>
      <c r="C56" s="123" t="s">
        <v>25</v>
      </c>
      <c r="D56" s="123" t="s">
        <v>25</v>
      </c>
      <c r="E56" s="130" t="s">
        <v>25</v>
      </c>
      <c r="F56" s="136" t="s">
        <v>25</v>
      </c>
      <c r="G56" s="143" t="s">
        <v>25</v>
      </c>
      <c r="H56" s="148" t="s">
        <v>25</v>
      </c>
      <c r="I56" s="157" t="s">
        <v>25</v>
      </c>
      <c r="J56" s="164" t="s">
        <v>25</v>
      </c>
      <c r="K56" s="165" t="s">
        <v>25</v>
      </c>
      <c r="L56" s="165" t="s">
        <v>25</v>
      </c>
      <c r="M56" s="165" t="s">
        <v>25</v>
      </c>
      <c r="N56" s="166" t="s">
        <v>15</v>
      </c>
    </row>
    <row r="57" spans="1:14">
      <c r="A57" s="115" t="s">
        <v>25</v>
      </c>
      <c r="B57" s="121" t="s">
        <v>25</v>
      </c>
      <c r="C57" s="121" t="s">
        <v>25</v>
      </c>
      <c r="D57" s="121" t="s">
        <v>25</v>
      </c>
      <c r="E57" s="128" t="s">
        <v>25</v>
      </c>
      <c r="F57" s="134" t="s">
        <v>25</v>
      </c>
      <c r="G57" s="141" t="s">
        <v>25</v>
      </c>
      <c r="H57" s="141" t="s">
        <v>25</v>
      </c>
      <c r="I57" s="155" t="s">
        <v>25</v>
      </c>
      <c r="J57" s="162" t="s">
        <v>25</v>
      </c>
      <c r="M57" s="109" t="s">
        <v>25</v>
      </c>
      <c r="N57" s="166" t="s">
        <v>15</v>
      </c>
    </row>
    <row r="58" spans="1:14">
      <c r="A58" s="116"/>
      <c r="B58" s="122"/>
      <c r="C58" s="122"/>
      <c r="D58" s="122"/>
      <c r="E58" s="129" t="s">
        <v>7</v>
      </c>
      <c r="F58" s="135">
        <v>2</v>
      </c>
      <c r="G58" s="142" t="s">
        <v>41</v>
      </c>
      <c r="H58" s="149" t="s">
        <v>25</v>
      </c>
      <c r="I58" s="156" t="str">
        <f>IF(H58="","",ROUNDDOWN(F58*H58,0))</f>
        <v/>
      </c>
      <c r="J58" s="163" t="s">
        <v>25</v>
      </c>
      <c r="K58" s="165" t="s">
        <v>30</v>
      </c>
      <c r="L58" s="165" t="s">
        <v>25</v>
      </c>
      <c r="M58" s="165" t="s">
        <v>25</v>
      </c>
      <c r="N58" s="166" t="s">
        <v>15</v>
      </c>
    </row>
    <row r="59" spans="1:14">
      <c r="A59" s="117" t="s">
        <v>25</v>
      </c>
      <c r="B59" s="123" t="s">
        <v>25</v>
      </c>
      <c r="C59" s="123" t="s">
        <v>25</v>
      </c>
      <c r="D59" s="123" t="s">
        <v>25</v>
      </c>
      <c r="E59" s="130" t="s">
        <v>25</v>
      </c>
      <c r="F59" s="136" t="s">
        <v>25</v>
      </c>
      <c r="G59" s="143" t="s">
        <v>25</v>
      </c>
      <c r="H59" s="148" t="s">
        <v>25</v>
      </c>
      <c r="I59" s="157" t="s">
        <v>25</v>
      </c>
      <c r="J59" s="164" t="s">
        <v>25</v>
      </c>
      <c r="K59" s="165" t="s">
        <v>25</v>
      </c>
      <c r="L59" s="165" t="s">
        <v>25</v>
      </c>
      <c r="M59" s="165" t="s">
        <v>25</v>
      </c>
      <c r="N59" s="166" t="s">
        <v>15</v>
      </c>
    </row>
    <row r="60" spans="1:14">
      <c r="A60" s="115" t="s">
        <v>25</v>
      </c>
      <c r="B60" s="121" t="s">
        <v>25</v>
      </c>
      <c r="C60" s="121" t="s">
        <v>25</v>
      </c>
      <c r="D60" s="121" t="s">
        <v>25</v>
      </c>
      <c r="E60" s="128" t="s">
        <v>25</v>
      </c>
      <c r="F60" s="134" t="s">
        <v>25</v>
      </c>
      <c r="G60" s="141" t="s">
        <v>25</v>
      </c>
      <c r="H60" s="141" t="s">
        <v>25</v>
      </c>
      <c r="I60" s="155" t="s">
        <v>25</v>
      </c>
      <c r="J60" s="162" t="s">
        <v>25</v>
      </c>
      <c r="M60" s="109" t="s">
        <v>25</v>
      </c>
      <c r="N60" s="166" t="s">
        <v>15</v>
      </c>
    </row>
    <row r="61" spans="1:14">
      <c r="A61" s="116"/>
      <c r="B61" s="122"/>
      <c r="C61" s="122"/>
      <c r="D61" s="122"/>
      <c r="E61" s="129" t="s">
        <v>58</v>
      </c>
      <c r="F61" s="135">
        <v>1</v>
      </c>
      <c r="G61" s="142" t="s">
        <v>41</v>
      </c>
      <c r="H61" s="149" t="s">
        <v>25</v>
      </c>
      <c r="I61" s="156" t="str">
        <f>IF(H61="","",ROUNDDOWN(F61*H61,0))</f>
        <v/>
      </c>
      <c r="J61" s="163" t="s">
        <v>25</v>
      </c>
      <c r="K61" s="165" t="s">
        <v>30</v>
      </c>
      <c r="L61" s="165" t="s">
        <v>25</v>
      </c>
      <c r="M61" s="165" t="s">
        <v>25</v>
      </c>
      <c r="N61" s="166" t="s">
        <v>15</v>
      </c>
    </row>
    <row r="62" spans="1:14">
      <c r="A62" s="117" t="s">
        <v>25</v>
      </c>
      <c r="B62" s="123" t="s">
        <v>25</v>
      </c>
      <c r="C62" s="123" t="s">
        <v>25</v>
      </c>
      <c r="D62" s="123" t="s">
        <v>25</v>
      </c>
      <c r="E62" s="130" t="s">
        <v>25</v>
      </c>
      <c r="F62" s="136" t="s">
        <v>25</v>
      </c>
      <c r="G62" s="143" t="s">
        <v>25</v>
      </c>
      <c r="H62" s="148" t="s">
        <v>25</v>
      </c>
      <c r="I62" s="157" t="s">
        <v>25</v>
      </c>
      <c r="J62" s="164" t="s">
        <v>25</v>
      </c>
      <c r="K62" s="165" t="s">
        <v>25</v>
      </c>
      <c r="L62" s="165" t="s">
        <v>25</v>
      </c>
      <c r="M62" s="165" t="s">
        <v>25</v>
      </c>
      <c r="N62" s="166" t="s">
        <v>15</v>
      </c>
    </row>
    <row r="63" spans="1:14">
      <c r="A63" s="115" t="s">
        <v>25</v>
      </c>
      <c r="B63" s="121" t="s">
        <v>25</v>
      </c>
      <c r="C63" s="121" t="s">
        <v>25</v>
      </c>
      <c r="D63" s="121" t="s">
        <v>25</v>
      </c>
      <c r="E63" s="128" t="s">
        <v>25</v>
      </c>
      <c r="F63" s="134" t="s">
        <v>25</v>
      </c>
      <c r="G63" s="141" t="s">
        <v>25</v>
      </c>
      <c r="H63" s="141" t="s">
        <v>25</v>
      </c>
      <c r="I63" s="155" t="s">
        <v>25</v>
      </c>
      <c r="J63" s="162" t="s">
        <v>25</v>
      </c>
      <c r="M63" s="109" t="s">
        <v>25</v>
      </c>
      <c r="N63" s="166" t="s">
        <v>15</v>
      </c>
    </row>
    <row r="64" spans="1:14">
      <c r="A64" s="116"/>
      <c r="B64" s="122"/>
      <c r="C64" s="122"/>
      <c r="D64" s="122"/>
      <c r="E64" s="129" t="s">
        <v>52</v>
      </c>
      <c r="F64" s="135">
        <v>8</v>
      </c>
      <c r="G64" s="142" t="s">
        <v>41</v>
      </c>
      <c r="H64" s="149" t="s">
        <v>25</v>
      </c>
      <c r="I64" s="156" t="str">
        <f>IF(H64="","",ROUNDDOWN(F64*H64,0))</f>
        <v/>
      </c>
      <c r="J64" s="163" t="s">
        <v>25</v>
      </c>
      <c r="K64" s="165" t="s">
        <v>30</v>
      </c>
      <c r="L64" s="165" t="s">
        <v>25</v>
      </c>
      <c r="M64" s="165" t="s">
        <v>25</v>
      </c>
      <c r="N64" s="166" t="s">
        <v>15</v>
      </c>
    </row>
    <row r="65" spans="1:14">
      <c r="A65" s="117" t="s">
        <v>25</v>
      </c>
      <c r="B65" s="123" t="s">
        <v>25</v>
      </c>
      <c r="C65" s="123" t="s">
        <v>25</v>
      </c>
      <c r="D65" s="123" t="s">
        <v>25</v>
      </c>
      <c r="E65" s="130" t="s">
        <v>25</v>
      </c>
      <c r="F65" s="136" t="s">
        <v>25</v>
      </c>
      <c r="G65" s="143" t="s">
        <v>25</v>
      </c>
      <c r="H65" s="148" t="s">
        <v>25</v>
      </c>
      <c r="I65" s="157" t="s">
        <v>25</v>
      </c>
      <c r="J65" s="164" t="s">
        <v>25</v>
      </c>
      <c r="K65" s="165" t="s">
        <v>25</v>
      </c>
      <c r="L65" s="165" t="s">
        <v>25</v>
      </c>
      <c r="M65" s="165" t="s">
        <v>25</v>
      </c>
      <c r="N65" s="166" t="s">
        <v>15</v>
      </c>
    </row>
    <row r="66" spans="1:14">
      <c r="A66" s="115" t="s">
        <v>25</v>
      </c>
      <c r="B66" s="121" t="s">
        <v>25</v>
      </c>
      <c r="C66" s="121" t="s">
        <v>25</v>
      </c>
      <c r="D66" s="121" t="s">
        <v>25</v>
      </c>
      <c r="E66" s="128" t="s">
        <v>25</v>
      </c>
      <c r="F66" s="134" t="s">
        <v>25</v>
      </c>
      <c r="G66" s="141" t="s">
        <v>25</v>
      </c>
      <c r="H66" s="141" t="s">
        <v>25</v>
      </c>
      <c r="I66" s="155" t="s">
        <v>25</v>
      </c>
      <c r="J66" s="162" t="s">
        <v>25</v>
      </c>
      <c r="M66" s="109" t="s">
        <v>25</v>
      </c>
      <c r="N66" s="166" t="s">
        <v>15</v>
      </c>
    </row>
    <row r="67" spans="1:14">
      <c r="A67" s="116"/>
      <c r="B67" s="122"/>
      <c r="C67" s="122"/>
      <c r="D67" s="122"/>
      <c r="E67" s="129" t="s">
        <v>59</v>
      </c>
      <c r="F67" s="135">
        <v>18</v>
      </c>
      <c r="G67" s="142" t="s">
        <v>41</v>
      </c>
      <c r="H67" s="149" t="s">
        <v>25</v>
      </c>
      <c r="I67" s="156" t="str">
        <f>IF(H67="","",ROUNDDOWN(F67*H67,0))</f>
        <v/>
      </c>
      <c r="J67" s="163" t="s">
        <v>25</v>
      </c>
      <c r="K67" s="165" t="s">
        <v>30</v>
      </c>
      <c r="L67" s="165" t="s">
        <v>25</v>
      </c>
      <c r="M67" s="165" t="s">
        <v>25</v>
      </c>
      <c r="N67" s="166" t="s">
        <v>15</v>
      </c>
    </row>
    <row r="68" spans="1:14">
      <c r="A68" s="117" t="s">
        <v>25</v>
      </c>
      <c r="B68" s="123" t="s">
        <v>25</v>
      </c>
      <c r="C68" s="123" t="s">
        <v>25</v>
      </c>
      <c r="D68" s="123" t="s">
        <v>25</v>
      </c>
      <c r="E68" s="130" t="s">
        <v>25</v>
      </c>
      <c r="F68" s="136" t="s">
        <v>25</v>
      </c>
      <c r="G68" s="143" t="s">
        <v>25</v>
      </c>
      <c r="H68" s="148" t="s">
        <v>25</v>
      </c>
      <c r="I68" s="157" t="s">
        <v>25</v>
      </c>
      <c r="J68" s="164" t="s">
        <v>25</v>
      </c>
      <c r="K68" s="165" t="s">
        <v>25</v>
      </c>
      <c r="L68" s="165" t="s">
        <v>25</v>
      </c>
      <c r="M68" s="165" t="s">
        <v>25</v>
      </c>
      <c r="N68" s="166" t="s">
        <v>15</v>
      </c>
    </row>
    <row r="69" spans="1:14">
      <c r="A69" s="115" t="s">
        <v>25</v>
      </c>
      <c r="B69" s="121" t="s">
        <v>25</v>
      </c>
      <c r="C69" s="121" t="s">
        <v>25</v>
      </c>
      <c r="D69" s="121" t="s">
        <v>25</v>
      </c>
      <c r="E69" s="128" t="s">
        <v>25</v>
      </c>
      <c r="F69" s="134" t="s">
        <v>25</v>
      </c>
      <c r="G69" s="141" t="s">
        <v>25</v>
      </c>
      <c r="H69" s="141" t="s">
        <v>25</v>
      </c>
      <c r="I69" s="155" t="s">
        <v>25</v>
      </c>
      <c r="J69" s="162" t="s">
        <v>25</v>
      </c>
      <c r="M69" s="109" t="s">
        <v>25</v>
      </c>
      <c r="N69" s="166" t="s">
        <v>15</v>
      </c>
    </row>
    <row r="70" spans="1:14">
      <c r="A70" s="116"/>
      <c r="B70" s="122"/>
      <c r="C70" s="122"/>
      <c r="D70" s="122"/>
      <c r="E70" s="129" t="s">
        <v>60</v>
      </c>
      <c r="F70" s="135">
        <v>14</v>
      </c>
      <c r="G70" s="142" t="s">
        <v>41</v>
      </c>
      <c r="H70" s="149" t="s">
        <v>25</v>
      </c>
      <c r="I70" s="156" t="str">
        <f>IF(H70="","",ROUNDDOWN(F70*H70,0))</f>
        <v/>
      </c>
      <c r="J70" s="163" t="s">
        <v>25</v>
      </c>
      <c r="K70" s="165" t="s">
        <v>30</v>
      </c>
      <c r="L70" s="165" t="s">
        <v>25</v>
      </c>
      <c r="M70" s="165" t="s">
        <v>25</v>
      </c>
      <c r="N70" s="166" t="s">
        <v>15</v>
      </c>
    </row>
    <row r="71" spans="1:14">
      <c r="A71" s="117" t="s">
        <v>25</v>
      </c>
      <c r="B71" s="123" t="s">
        <v>25</v>
      </c>
      <c r="C71" s="123" t="s">
        <v>25</v>
      </c>
      <c r="D71" s="123" t="s">
        <v>25</v>
      </c>
      <c r="E71" s="130" t="s">
        <v>25</v>
      </c>
      <c r="F71" s="136" t="s">
        <v>25</v>
      </c>
      <c r="G71" s="143" t="s">
        <v>25</v>
      </c>
      <c r="H71" s="148" t="s">
        <v>25</v>
      </c>
      <c r="I71" s="157" t="s">
        <v>25</v>
      </c>
      <c r="J71" s="164" t="s">
        <v>25</v>
      </c>
      <c r="K71" s="165" t="s">
        <v>25</v>
      </c>
      <c r="L71" s="165" t="s">
        <v>25</v>
      </c>
      <c r="M71" s="165" t="s">
        <v>25</v>
      </c>
      <c r="N71" s="166" t="s">
        <v>15</v>
      </c>
    </row>
    <row r="72" spans="1:14">
      <c r="A72" s="115" t="s">
        <v>25</v>
      </c>
      <c r="B72" s="121" t="s">
        <v>25</v>
      </c>
      <c r="C72" s="121" t="s">
        <v>25</v>
      </c>
      <c r="D72" s="121" t="s">
        <v>25</v>
      </c>
      <c r="E72" s="128" t="s">
        <v>25</v>
      </c>
      <c r="F72" s="134" t="s">
        <v>25</v>
      </c>
      <c r="G72" s="141" t="s">
        <v>25</v>
      </c>
      <c r="H72" s="141" t="s">
        <v>25</v>
      </c>
      <c r="I72" s="155" t="s">
        <v>25</v>
      </c>
      <c r="J72" s="162" t="s">
        <v>25</v>
      </c>
      <c r="M72" s="109" t="s">
        <v>25</v>
      </c>
      <c r="N72" s="166" t="s">
        <v>15</v>
      </c>
    </row>
    <row r="73" spans="1:14">
      <c r="A73" s="116"/>
      <c r="B73" s="122"/>
      <c r="C73" s="122"/>
      <c r="D73" s="122"/>
      <c r="E73" s="129" t="s">
        <v>61</v>
      </c>
      <c r="F73" s="135">
        <v>1</v>
      </c>
      <c r="G73" s="142" t="s">
        <v>64</v>
      </c>
      <c r="H73" s="149" t="s">
        <v>25</v>
      </c>
      <c r="I73" s="156" t="str">
        <f>IF(H73="","",ROUNDDOWN(F73*H73,0))</f>
        <v/>
      </c>
      <c r="J73" s="163" t="s">
        <v>25</v>
      </c>
      <c r="K73" s="165" t="s">
        <v>30</v>
      </c>
      <c r="L73" s="165" t="s">
        <v>25</v>
      </c>
      <c r="M73" s="165" t="s">
        <v>25</v>
      </c>
      <c r="N73" s="166" t="s">
        <v>15</v>
      </c>
    </row>
    <row r="74" spans="1:14">
      <c r="A74" s="117" t="s">
        <v>25</v>
      </c>
      <c r="B74" s="123" t="s">
        <v>25</v>
      </c>
      <c r="C74" s="123" t="s">
        <v>25</v>
      </c>
      <c r="D74" s="123" t="s">
        <v>25</v>
      </c>
      <c r="E74" s="130" t="s">
        <v>25</v>
      </c>
      <c r="F74" s="136" t="s">
        <v>25</v>
      </c>
      <c r="G74" s="143" t="s">
        <v>25</v>
      </c>
      <c r="H74" s="148" t="s">
        <v>25</v>
      </c>
      <c r="I74" s="157" t="s">
        <v>25</v>
      </c>
      <c r="J74" s="164" t="s">
        <v>25</v>
      </c>
      <c r="K74" s="165" t="s">
        <v>25</v>
      </c>
      <c r="L74" s="165" t="s">
        <v>25</v>
      </c>
      <c r="M74" s="165" t="s">
        <v>25</v>
      </c>
      <c r="N74" s="166" t="s">
        <v>15</v>
      </c>
    </row>
    <row r="75" spans="1:14">
      <c r="A75" s="115" t="s">
        <v>25</v>
      </c>
      <c r="B75" s="121" t="s">
        <v>25</v>
      </c>
      <c r="C75" s="121" t="s">
        <v>25</v>
      </c>
      <c r="D75" s="121" t="s">
        <v>25</v>
      </c>
      <c r="E75" s="128" t="s">
        <v>25</v>
      </c>
      <c r="F75" s="134" t="s">
        <v>25</v>
      </c>
      <c r="G75" s="141" t="s">
        <v>25</v>
      </c>
      <c r="H75" s="141" t="s">
        <v>25</v>
      </c>
      <c r="I75" s="155" t="s">
        <v>25</v>
      </c>
      <c r="J75" s="160" t="s">
        <v>25</v>
      </c>
      <c r="M75" s="109" t="s">
        <v>25</v>
      </c>
      <c r="N75" s="166" t="s">
        <v>15</v>
      </c>
    </row>
    <row r="76" spans="1:14">
      <c r="A76" s="116"/>
      <c r="B76" s="122"/>
      <c r="C76" s="122"/>
      <c r="D76" s="122" t="s">
        <v>56</v>
      </c>
      <c r="E76" s="129"/>
      <c r="F76" s="135"/>
      <c r="G76" s="142"/>
      <c r="H76" s="147" t="s">
        <v>25</v>
      </c>
      <c r="I76" s="156" t="s">
        <v>25</v>
      </c>
      <c r="J76" s="142" t="s">
        <v>25</v>
      </c>
      <c r="K76" s="165" t="s">
        <v>30</v>
      </c>
      <c r="L76" s="165" t="s">
        <v>25</v>
      </c>
      <c r="M76" s="165" t="s">
        <v>25</v>
      </c>
      <c r="N76" s="166" t="s">
        <v>15</v>
      </c>
    </row>
    <row r="77" spans="1:14">
      <c r="A77" s="117" t="s">
        <v>25</v>
      </c>
      <c r="B77" s="123" t="s">
        <v>25</v>
      </c>
      <c r="C77" s="123" t="s">
        <v>25</v>
      </c>
      <c r="D77" s="123" t="s">
        <v>25</v>
      </c>
      <c r="E77" s="130" t="s">
        <v>25</v>
      </c>
      <c r="F77" s="136" t="s">
        <v>25</v>
      </c>
      <c r="G77" s="143" t="s">
        <v>25</v>
      </c>
      <c r="H77" s="148" t="s">
        <v>25</v>
      </c>
      <c r="I77" s="157" t="s">
        <v>25</v>
      </c>
      <c r="J77" s="161" t="s">
        <v>25</v>
      </c>
      <c r="K77" s="165" t="s">
        <v>25</v>
      </c>
      <c r="L77" s="165" t="s">
        <v>25</v>
      </c>
      <c r="M77" s="165" t="s">
        <v>25</v>
      </c>
      <c r="N77" s="166" t="s">
        <v>15</v>
      </c>
    </row>
    <row r="78" spans="1:14">
      <c r="A78" s="115" t="s">
        <v>25</v>
      </c>
      <c r="B78" s="121" t="s">
        <v>25</v>
      </c>
      <c r="C78" s="121" t="s">
        <v>25</v>
      </c>
      <c r="D78" s="121" t="s">
        <v>25</v>
      </c>
      <c r="E78" s="128" t="s">
        <v>25</v>
      </c>
      <c r="F78" s="134" t="s">
        <v>25</v>
      </c>
      <c r="G78" s="141" t="s">
        <v>25</v>
      </c>
      <c r="H78" s="141" t="s">
        <v>25</v>
      </c>
      <c r="I78" s="155" t="s">
        <v>25</v>
      </c>
      <c r="J78" s="162" t="s">
        <v>25</v>
      </c>
      <c r="M78" s="109" t="s">
        <v>25</v>
      </c>
      <c r="N78" s="166" t="s">
        <v>15</v>
      </c>
    </row>
    <row r="79" spans="1:14">
      <c r="A79" s="116"/>
      <c r="B79" s="122"/>
      <c r="C79" s="122"/>
      <c r="D79" s="122"/>
      <c r="E79" s="129" t="s">
        <v>35</v>
      </c>
      <c r="F79" s="135">
        <v>2</v>
      </c>
      <c r="G79" s="142" t="s">
        <v>36</v>
      </c>
      <c r="H79" s="149" t="s">
        <v>25</v>
      </c>
      <c r="I79" s="156" t="str">
        <f>IF(H79="","",ROUNDDOWN(F79*H79,0))</f>
        <v/>
      </c>
      <c r="J79" s="163" t="s">
        <v>25</v>
      </c>
      <c r="K79" s="165" t="s">
        <v>30</v>
      </c>
      <c r="L79" s="165" t="s">
        <v>25</v>
      </c>
      <c r="M79" s="165" t="s">
        <v>25</v>
      </c>
      <c r="N79" s="166" t="s">
        <v>15</v>
      </c>
    </row>
    <row r="80" spans="1:14">
      <c r="A80" s="117" t="s">
        <v>25</v>
      </c>
      <c r="B80" s="123" t="s">
        <v>25</v>
      </c>
      <c r="C80" s="123" t="s">
        <v>25</v>
      </c>
      <c r="D80" s="123" t="s">
        <v>25</v>
      </c>
      <c r="E80" s="130" t="s">
        <v>25</v>
      </c>
      <c r="F80" s="136" t="s">
        <v>25</v>
      </c>
      <c r="G80" s="143" t="s">
        <v>25</v>
      </c>
      <c r="H80" s="148" t="s">
        <v>25</v>
      </c>
      <c r="I80" s="157" t="s">
        <v>25</v>
      </c>
      <c r="J80" s="164" t="s">
        <v>25</v>
      </c>
      <c r="K80" s="165" t="s">
        <v>25</v>
      </c>
      <c r="L80" s="165" t="s">
        <v>25</v>
      </c>
      <c r="M80" s="165" t="s">
        <v>25</v>
      </c>
      <c r="N80" s="166" t="s">
        <v>15</v>
      </c>
    </row>
    <row r="81" spans="1:14">
      <c r="A81" s="115" t="s">
        <v>25</v>
      </c>
      <c r="B81" s="121" t="s">
        <v>25</v>
      </c>
      <c r="C81" s="121" t="s">
        <v>25</v>
      </c>
      <c r="D81" s="121" t="s">
        <v>25</v>
      </c>
      <c r="E81" s="128" t="s">
        <v>25</v>
      </c>
      <c r="F81" s="134" t="s">
        <v>25</v>
      </c>
      <c r="G81" s="141" t="s">
        <v>25</v>
      </c>
      <c r="H81" s="141" t="s">
        <v>25</v>
      </c>
      <c r="I81" s="155" t="s">
        <v>25</v>
      </c>
      <c r="J81" s="162" t="s">
        <v>25</v>
      </c>
      <c r="M81" s="109" t="s">
        <v>25</v>
      </c>
      <c r="N81" s="166" t="s">
        <v>15</v>
      </c>
    </row>
    <row r="82" spans="1:14">
      <c r="A82" s="116"/>
      <c r="B82" s="122"/>
      <c r="C82" s="122"/>
      <c r="D82" s="122"/>
      <c r="E82" s="129" t="s">
        <v>67</v>
      </c>
      <c r="F82" s="135">
        <v>2</v>
      </c>
      <c r="G82" s="142" t="s">
        <v>41</v>
      </c>
      <c r="H82" s="149" t="s">
        <v>25</v>
      </c>
      <c r="I82" s="156" t="str">
        <f>IF(H82="","",ROUNDDOWN(F82*H82,0))</f>
        <v/>
      </c>
      <c r="J82" s="163" t="s">
        <v>25</v>
      </c>
      <c r="K82" s="165" t="s">
        <v>30</v>
      </c>
      <c r="L82" s="165" t="s">
        <v>25</v>
      </c>
      <c r="M82" s="165" t="s">
        <v>25</v>
      </c>
      <c r="N82" s="166" t="s">
        <v>15</v>
      </c>
    </row>
    <row r="83" spans="1:14">
      <c r="A83" s="117" t="s">
        <v>25</v>
      </c>
      <c r="B83" s="123" t="s">
        <v>25</v>
      </c>
      <c r="C83" s="123" t="s">
        <v>25</v>
      </c>
      <c r="D83" s="123" t="s">
        <v>25</v>
      </c>
      <c r="E83" s="130" t="s">
        <v>25</v>
      </c>
      <c r="F83" s="136" t="s">
        <v>25</v>
      </c>
      <c r="G83" s="143" t="s">
        <v>25</v>
      </c>
      <c r="H83" s="148" t="s">
        <v>25</v>
      </c>
      <c r="I83" s="157" t="s">
        <v>25</v>
      </c>
      <c r="J83" s="164" t="s">
        <v>25</v>
      </c>
      <c r="K83" s="165" t="s">
        <v>25</v>
      </c>
      <c r="L83" s="165" t="s">
        <v>25</v>
      </c>
      <c r="M83" s="165" t="s">
        <v>25</v>
      </c>
      <c r="N83" s="166" t="s">
        <v>15</v>
      </c>
    </row>
    <row r="84" spans="1:14">
      <c r="A84" s="115" t="s">
        <v>25</v>
      </c>
      <c r="B84" s="121" t="s">
        <v>25</v>
      </c>
      <c r="C84" s="121" t="s">
        <v>25</v>
      </c>
      <c r="D84" s="121" t="s">
        <v>25</v>
      </c>
      <c r="E84" s="128" t="s">
        <v>25</v>
      </c>
      <c r="F84" s="134" t="s">
        <v>25</v>
      </c>
      <c r="G84" s="141" t="s">
        <v>25</v>
      </c>
      <c r="H84" s="141" t="s">
        <v>25</v>
      </c>
      <c r="I84" s="155" t="s">
        <v>25</v>
      </c>
      <c r="J84" s="162" t="s">
        <v>25</v>
      </c>
      <c r="M84" s="109" t="s">
        <v>25</v>
      </c>
      <c r="N84" s="166" t="s">
        <v>15</v>
      </c>
    </row>
    <row r="85" spans="1:14">
      <c r="A85" s="116"/>
      <c r="B85" s="122"/>
      <c r="C85" s="122"/>
      <c r="D85" s="122"/>
      <c r="E85" s="129" t="s">
        <v>4</v>
      </c>
      <c r="F85" s="135">
        <v>2</v>
      </c>
      <c r="G85" s="142" t="s">
        <v>41</v>
      </c>
      <c r="H85" s="149" t="s">
        <v>25</v>
      </c>
      <c r="I85" s="156" t="str">
        <f>IF(H85="","",ROUNDDOWN(F85*H85,0))</f>
        <v/>
      </c>
      <c r="J85" s="163" t="s">
        <v>25</v>
      </c>
      <c r="K85" s="165" t="s">
        <v>30</v>
      </c>
      <c r="L85" s="165" t="s">
        <v>25</v>
      </c>
      <c r="M85" s="165" t="s">
        <v>25</v>
      </c>
      <c r="N85" s="166" t="s">
        <v>15</v>
      </c>
    </row>
    <row r="86" spans="1:14">
      <c r="A86" s="117" t="s">
        <v>25</v>
      </c>
      <c r="B86" s="123" t="s">
        <v>25</v>
      </c>
      <c r="C86" s="123" t="s">
        <v>25</v>
      </c>
      <c r="D86" s="123" t="s">
        <v>25</v>
      </c>
      <c r="E86" s="130" t="s">
        <v>25</v>
      </c>
      <c r="F86" s="136" t="s">
        <v>25</v>
      </c>
      <c r="G86" s="143" t="s">
        <v>25</v>
      </c>
      <c r="H86" s="148" t="s">
        <v>25</v>
      </c>
      <c r="I86" s="157" t="s">
        <v>25</v>
      </c>
      <c r="J86" s="164" t="s">
        <v>25</v>
      </c>
      <c r="K86" s="165" t="s">
        <v>25</v>
      </c>
      <c r="L86" s="165" t="s">
        <v>25</v>
      </c>
      <c r="M86" s="165" t="s">
        <v>25</v>
      </c>
      <c r="N86" s="166" t="s">
        <v>15</v>
      </c>
    </row>
    <row r="87" spans="1:14">
      <c r="A87" s="115" t="s">
        <v>25</v>
      </c>
      <c r="B87" s="121" t="s">
        <v>25</v>
      </c>
      <c r="C87" s="121" t="s">
        <v>25</v>
      </c>
      <c r="D87" s="121" t="s">
        <v>25</v>
      </c>
      <c r="E87" s="128" t="s">
        <v>25</v>
      </c>
      <c r="F87" s="134" t="s">
        <v>25</v>
      </c>
      <c r="G87" s="141" t="s">
        <v>25</v>
      </c>
      <c r="H87" s="141" t="s">
        <v>25</v>
      </c>
      <c r="I87" s="155" t="s">
        <v>25</v>
      </c>
      <c r="J87" s="162" t="s">
        <v>25</v>
      </c>
      <c r="M87" s="109" t="s">
        <v>25</v>
      </c>
      <c r="N87" s="166" t="s">
        <v>15</v>
      </c>
    </row>
    <row r="88" spans="1:14">
      <c r="A88" s="116"/>
      <c r="B88" s="122"/>
      <c r="C88" s="122"/>
      <c r="D88" s="122"/>
      <c r="E88" s="129" t="s">
        <v>47</v>
      </c>
      <c r="F88" s="135">
        <v>2</v>
      </c>
      <c r="G88" s="142" t="s">
        <v>41</v>
      </c>
      <c r="H88" s="149" t="s">
        <v>25</v>
      </c>
      <c r="I88" s="156" t="str">
        <f>IF(H88="","",ROUNDDOWN(F88*H88,0))</f>
        <v/>
      </c>
      <c r="J88" s="163" t="s">
        <v>25</v>
      </c>
      <c r="K88" s="165" t="s">
        <v>30</v>
      </c>
      <c r="L88" s="165" t="s">
        <v>25</v>
      </c>
      <c r="M88" s="165" t="s">
        <v>25</v>
      </c>
      <c r="N88" s="166" t="s">
        <v>15</v>
      </c>
    </row>
    <row r="89" spans="1:14">
      <c r="A89" s="117" t="s">
        <v>25</v>
      </c>
      <c r="B89" s="123" t="s">
        <v>25</v>
      </c>
      <c r="C89" s="123" t="s">
        <v>25</v>
      </c>
      <c r="D89" s="123" t="s">
        <v>25</v>
      </c>
      <c r="E89" s="130" t="s">
        <v>25</v>
      </c>
      <c r="F89" s="136" t="s">
        <v>25</v>
      </c>
      <c r="G89" s="143" t="s">
        <v>25</v>
      </c>
      <c r="H89" s="148" t="s">
        <v>25</v>
      </c>
      <c r="I89" s="157" t="s">
        <v>25</v>
      </c>
      <c r="J89" s="164" t="s">
        <v>25</v>
      </c>
      <c r="K89" s="165" t="s">
        <v>25</v>
      </c>
      <c r="L89" s="165" t="s">
        <v>25</v>
      </c>
      <c r="M89" s="165" t="s">
        <v>25</v>
      </c>
      <c r="N89" s="166" t="s">
        <v>15</v>
      </c>
    </row>
    <row r="90" spans="1:14">
      <c r="A90" s="115" t="s">
        <v>25</v>
      </c>
      <c r="B90" s="121" t="s">
        <v>25</v>
      </c>
      <c r="C90" s="121" t="s">
        <v>25</v>
      </c>
      <c r="D90" s="121" t="s">
        <v>25</v>
      </c>
      <c r="E90" s="128" t="s">
        <v>25</v>
      </c>
      <c r="F90" s="134" t="s">
        <v>25</v>
      </c>
      <c r="G90" s="141" t="s">
        <v>25</v>
      </c>
      <c r="H90" s="141" t="s">
        <v>25</v>
      </c>
      <c r="I90" s="155" t="s">
        <v>25</v>
      </c>
      <c r="J90" s="162" t="s">
        <v>25</v>
      </c>
      <c r="M90" s="109" t="s">
        <v>25</v>
      </c>
      <c r="N90" s="166" t="s">
        <v>15</v>
      </c>
    </row>
    <row r="91" spans="1:14">
      <c r="A91" s="116"/>
      <c r="B91" s="122"/>
      <c r="C91" s="122"/>
      <c r="D91" s="122"/>
      <c r="E91" s="129" t="s">
        <v>68</v>
      </c>
      <c r="F91" s="135">
        <v>1</v>
      </c>
      <c r="G91" s="142" t="s">
        <v>41</v>
      </c>
      <c r="H91" s="149" t="s">
        <v>25</v>
      </c>
      <c r="I91" s="156" t="str">
        <f>IF(H91="","",ROUNDDOWN(F91*H91,0))</f>
        <v/>
      </c>
      <c r="J91" s="163" t="s">
        <v>25</v>
      </c>
      <c r="K91" s="165" t="s">
        <v>30</v>
      </c>
      <c r="L91" s="165" t="s">
        <v>25</v>
      </c>
      <c r="M91" s="165" t="s">
        <v>25</v>
      </c>
      <c r="N91" s="166" t="s">
        <v>15</v>
      </c>
    </row>
    <row r="92" spans="1:14">
      <c r="A92" s="117" t="s">
        <v>25</v>
      </c>
      <c r="B92" s="123" t="s">
        <v>25</v>
      </c>
      <c r="C92" s="123" t="s">
        <v>25</v>
      </c>
      <c r="D92" s="123" t="s">
        <v>25</v>
      </c>
      <c r="E92" s="130" t="s">
        <v>25</v>
      </c>
      <c r="F92" s="136" t="s">
        <v>25</v>
      </c>
      <c r="G92" s="143" t="s">
        <v>25</v>
      </c>
      <c r="H92" s="148" t="s">
        <v>25</v>
      </c>
      <c r="I92" s="157" t="s">
        <v>25</v>
      </c>
      <c r="J92" s="164" t="s">
        <v>25</v>
      </c>
      <c r="K92" s="165" t="s">
        <v>25</v>
      </c>
      <c r="L92" s="165" t="s">
        <v>25</v>
      </c>
      <c r="M92" s="165" t="s">
        <v>25</v>
      </c>
      <c r="N92" s="166" t="s">
        <v>15</v>
      </c>
    </row>
    <row r="93" spans="1:14">
      <c r="A93" s="115" t="s">
        <v>25</v>
      </c>
      <c r="B93" s="121" t="s">
        <v>25</v>
      </c>
      <c r="C93" s="121" t="s">
        <v>25</v>
      </c>
      <c r="D93" s="121" t="s">
        <v>25</v>
      </c>
      <c r="E93" s="128" t="s">
        <v>25</v>
      </c>
      <c r="F93" s="134" t="s">
        <v>25</v>
      </c>
      <c r="G93" s="141" t="s">
        <v>25</v>
      </c>
      <c r="H93" s="141" t="s">
        <v>25</v>
      </c>
      <c r="I93" s="155" t="s">
        <v>25</v>
      </c>
      <c r="J93" s="162" t="s">
        <v>25</v>
      </c>
      <c r="M93" s="109" t="s">
        <v>25</v>
      </c>
      <c r="N93" s="166" t="s">
        <v>15</v>
      </c>
    </row>
    <row r="94" spans="1:14">
      <c r="A94" s="116"/>
      <c r="B94" s="122"/>
      <c r="C94" s="122"/>
      <c r="D94" s="122"/>
      <c r="E94" s="129" t="s">
        <v>7</v>
      </c>
      <c r="F94" s="135">
        <v>1</v>
      </c>
      <c r="G94" s="142" t="s">
        <v>41</v>
      </c>
      <c r="H94" s="149" t="s">
        <v>25</v>
      </c>
      <c r="I94" s="156" t="str">
        <f>IF(H94="","",ROUNDDOWN(F94*H94,0))</f>
        <v/>
      </c>
      <c r="J94" s="163" t="s">
        <v>25</v>
      </c>
      <c r="K94" s="165" t="s">
        <v>30</v>
      </c>
      <c r="L94" s="165" t="s">
        <v>25</v>
      </c>
      <c r="M94" s="165" t="s">
        <v>25</v>
      </c>
      <c r="N94" s="166" t="s">
        <v>15</v>
      </c>
    </row>
    <row r="95" spans="1:14">
      <c r="A95" s="117" t="s">
        <v>25</v>
      </c>
      <c r="B95" s="123" t="s">
        <v>25</v>
      </c>
      <c r="C95" s="123" t="s">
        <v>25</v>
      </c>
      <c r="D95" s="123" t="s">
        <v>25</v>
      </c>
      <c r="E95" s="130" t="s">
        <v>25</v>
      </c>
      <c r="F95" s="136" t="s">
        <v>25</v>
      </c>
      <c r="G95" s="143" t="s">
        <v>25</v>
      </c>
      <c r="H95" s="148" t="s">
        <v>25</v>
      </c>
      <c r="I95" s="157" t="s">
        <v>25</v>
      </c>
      <c r="J95" s="164" t="s">
        <v>25</v>
      </c>
      <c r="K95" s="165" t="s">
        <v>25</v>
      </c>
      <c r="L95" s="165" t="s">
        <v>25</v>
      </c>
      <c r="M95" s="165" t="s">
        <v>25</v>
      </c>
      <c r="N95" s="166" t="s">
        <v>15</v>
      </c>
    </row>
    <row r="96" spans="1:14">
      <c r="A96" s="115" t="s">
        <v>25</v>
      </c>
      <c r="B96" s="121" t="s">
        <v>25</v>
      </c>
      <c r="C96" s="121" t="s">
        <v>25</v>
      </c>
      <c r="D96" s="121" t="s">
        <v>25</v>
      </c>
      <c r="E96" s="128" t="s">
        <v>25</v>
      </c>
      <c r="F96" s="134" t="s">
        <v>25</v>
      </c>
      <c r="G96" s="141" t="s">
        <v>25</v>
      </c>
      <c r="H96" s="141" t="s">
        <v>25</v>
      </c>
      <c r="I96" s="155" t="s">
        <v>25</v>
      </c>
      <c r="J96" s="162" t="s">
        <v>25</v>
      </c>
      <c r="M96" s="109" t="s">
        <v>25</v>
      </c>
      <c r="N96" s="166" t="s">
        <v>15</v>
      </c>
    </row>
    <row r="97" spans="1:14">
      <c r="A97" s="116"/>
      <c r="B97" s="122"/>
      <c r="C97" s="122"/>
      <c r="D97" s="122"/>
      <c r="E97" s="129" t="s">
        <v>52</v>
      </c>
      <c r="F97" s="135">
        <v>1</v>
      </c>
      <c r="G97" s="142" t="s">
        <v>41</v>
      </c>
      <c r="H97" s="149" t="s">
        <v>25</v>
      </c>
      <c r="I97" s="156" t="str">
        <f>IF(H97="","",ROUNDDOWN(F97*H97,0))</f>
        <v/>
      </c>
      <c r="J97" s="163" t="s">
        <v>25</v>
      </c>
      <c r="K97" s="165" t="s">
        <v>30</v>
      </c>
      <c r="L97" s="165" t="s">
        <v>25</v>
      </c>
      <c r="M97" s="165" t="s">
        <v>25</v>
      </c>
      <c r="N97" s="166" t="s">
        <v>15</v>
      </c>
    </row>
    <row r="98" spans="1:14">
      <c r="A98" s="117" t="s">
        <v>25</v>
      </c>
      <c r="B98" s="123" t="s">
        <v>25</v>
      </c>
      <c r="C98" s="123" t="s">
        <v>25</v>
      </c>
      <c r="D98" s="123" t="s">
        <v>25</v>
      </c>
      <c r="E98" s="130" t="s">
        <v>25</v>
      </c>
      <c r="F98" s="136" t="s">
        <v>25</v>
      </c>
      <c r="G98" s="143" t="s">
        <v>25</v>
      </c>
      <c r="H98" s="148" t="s">
        <v>25</v>
      </c>
      <c r="I98" s="157" t="s">
        <v>25</v>
      </c>
      <c r="J98" s="164" t="s">
        <v>25</v>
      </c>
      <c r="K98" s="165" t="s">
        <v>25</v>
      </c>
      <c r="L98" s="165" t="s">
        <v>25</v>
      </c>
      <c r="M98" s="165" t="s">
        <v>25</v>
      </c>
      <c r="N98" s="166" t="s">
        <v>15</v>
      </c>
    </row>
    <row r="99" spans="1:14">
      <c r="A99" s="115" t="s">
        <v>25</v>
      </c>
      <c r="B99" s="121" t="s">
        <v>25</v>
      </c>
      <c r="C99" s="121" t="s">
        <v>25</v>
      </c>
      <c r="D99" s="121" t="s">
        <v>25</v>
      </c>
      <c r="E99" s="128" t="s">
        <v>25</v>
      </c>
      <c r="F99" s="134" t="s">
        <v>25</v>
      </c>
      <c r="G99" s="141" t="s">
        <v>25</v>
      </c>
      <c r="H99" s="141" t="s">
        <v>25</v>
      </c>
      <c r="I99" s="155" t="s">
        <v>25</v>
      </c>
      <c r="J99" s="162" t="s">
        <v>25</v>
      </c>
      <c r="M99" s="109" t="s">
        <v>25</v>
      </c>
      <c r="N99" s="166" t="s">
        <v>15</v>
      </c>
    </row>
    <row r="100" spans="1:14">
      <c r="A100" s="116"/>
      <c r="B100" s="122"/>
      <c r="C100" s="122"/>
      <c r="D100" s="122"/>
      <c r="E100" s="129" t="s">
        <v>59</v>
      </c>
      <c r="F100" s="135">
        <v>5</v>
      </c>
      <c r="G100" s="142" t="s">
        <v>41</v>
      </c>
      <c r="H100" s="149" t="s">
        <v>25</v>
      </c>
      <c r="I100" s="156" t="str">
        <f>IF(H100="","",ROUNDDOWN(F100*H100,0))</f>
        <v/>
      </c>
      <c r="J100" s="163" t="s">
        <v>25</v>
      </c>
      <c r="K100" s="165" t="s">
        <v>30</v>
      </c>
      <c r="L100" s="165" t="s">
        <v>25</v>
      </c>
      <c r="M100" s="165" t="s">
        <v>25</v>
      </c>
      <c r="N100" s="166" t="s">
        <v>15</v>
      </c>
    </row>
    <row r="101" spans="1:14">
      <c r="A101" s="117" t="s">
        <v>25</v>
      </c>
      <c r="B101" s="123" t="s">
        <v>25</v>
      </c>
      <c r="C101" s="123" t="s">
        <v>25</v>
      </c>
      <c r="D101" s="123" t="s">
        <v>25</v>
      </c>
      <c r="E101" s="130" t="s">
        <v>25</v>
      </c>
      <c r="F101" s="136" t="s">
        <v>25</v>
      </c>
      <c r="G101" s="143" t="s">
        <v>25</v>
      </c>
      <c r="H101" s="148" t="s">
        <v>25</v>
      </c>
      <c r="I101" s="157" t="s">
        <v>25</v>
      </c>
      <c r="J101" s="164" t="s">
        <v>25</v>
      </c>
      <c r="K101" s="165" t="s">
        <v>25</v>
      </c>
      <c r="L101" s="165" t="s">
        <v>25</v>
      </c>
      <c r="M101" s="165" t="s">
        <v>25</v>
      </c>
      <c r="N101" s="166" t="s">
        <v>15</v>
      </c>
    </row>
    <row r="102" spans="1:14">
      <c r="A102" s="115" t="s">
        <v>25</v>
      </c>
      <c r="B102" s="121" t="s">
        <v>25</v>
      </c>
      <c r="C102" s="121" t="s">
        <v>25</v>
      </c>
      <c r="D102" s="121" t="s">
        <v>25</v>
      </c>
      <c r="E102" s="128" t="s">
        <v>25</v>
      </c>
      <c r="F102" s="134" t="s">
        <v>25</v>
      </c>
      <c r="G102" s="141" t="s">
        <v>25</v>
      </c>
      <c r="H102" s="141" t="s">
        <v>25</v>
      </c>
      <c r="I102" s="155" t="s">
        <v>25</v>
      </c>
      <c r="J102" s="162" t="s">
        <v>25</v>
      </c>
      <c r="M102" s="109" t="s">
        <v>25</v>
      </c>
      <c r="N102" s="166" t="s">
        <v>15</v>
      </c>
    </row>
    <row r="103" spans="1:14">
      <c r="A103" s="116"/>
      <c r="B103" s="122"/>
      <c r="C103" s="122"/>
      <c r="D103" s="122"/>
      <c r="E103" s="129" t="s">
        <v>60</v>
      </c>
      <c r="F103" s="135">
        <v>6</v>
      </c>
      <c r="G103" s="142" t="s">
        <v>41</v>
      </c>
      <c r="H103" s="149" t="s">
        <v>25</v>
      </c>
      <c r="I103" s="156" t="str">
        <f>IF(H103="","",ROUNDDOWN(F103*H103,0))</f>
        <v/>
      </c>
      <c r="J103" s="163" t="s">
        <v>25</v>
      </c>
      <c r="K103" s="165" t="s">
        <v>30</v>
      </c>
      <c r="L103" s="165" t="s">
        <v>25</v>
      </c>
      <c r="M103" s="165" t="s">
        <v>25</v>
      </c>
      <c r="N103" s="166" t="s">
        <v>15</v>
      </c>
    </row>
    <row r="104" spans="1:14">
      <c r="A104" s="117" t="s">
        <v>25</v>
      </c>
      <c r="B104" s="123" t="s">
        <v>25</v>
      </c>
      <c r="C104" s="123" t="s">
        <v>25</v>
      </c>
      <c r="D104" s="123" t="s">
        <v>25</v>
      </c>
      <c r="E104" s="130" t="s">
        <v>25</v>
      </c>
      <c r="F104" s="136" t="s">
        <v>25</v>
      </c>
      <c r="G104" s="143" t="s">
        <v>25</v>
      </c>
      <c r="H104" s="148" t="s">
        <v>25</v>
      </c>
      <c r="I104" s="157" t="s">
        <v>25</v>
      </c>
      <c r="J104" s="164" t="s">
        <v>25</v>
      </c>
      <c r="K104" s="165" t="s">
        <v>25</v>
      </c>
      <c r="L104" s="165" t="s">
        <v>25</v>
      </c>
      <c r="M104" s="165" t="s">
        <v>25</v>
      </c>
      <c r="N104" s="166" t="s">
        <v>15</v>
      </c>
    </row>
    <row r="105" spans="1:14">
      <c r="A105" s="115" t="s">
        <v>25</v>
      </c>
      <c r="B105" s="121" t="s">
        <v>25</v>
      </c>
      <c r="C105" s="121" t="s">
        <v>25</v>
      </c>
      <c r="D105" s="121" t="s">
        <v>25</v>
      </c>
      <c r="E105" s="128" t="s">
        <v>25</v>
      </c>
      <c r="F105" s="134" t="s">
        <v>25</v>
      </c>
      <c r="G105" s="141" t="s">
        <v>25</v>
      </c>
      <c r="H105" s="141" t="s">
        <v>25</v>
      </c>
      <c r="I105" s="155" t="s">
        <v>25</v>
      </c>
      <c r="J105" s="162" t="s">
        <v>25</v>
      </c>
      <c r="M105" s="109" t="s">
        <v>25</v>
      </c>
      <c r="N105" s="166" t="s">
        <v>15</v>
      </c>
    </row>
    <row r="106" spans="1:14">
      <c r="A106" s="116"/>
      <c r="B106" s="122"/>
      <c r="C106" s="122"/>
      <c r="D106" s="122"/>
      <c r="E106" s="129" t="s">
        <v>70</v>
      </c>
      <c r="F106" s="135">
        <v>1</v>
      </c>
      <c r="G106" s="142" t="s">
        <v>51</v>
      </c>
      <c r="H106" s="149" t="s">
        <v>25</v>
      </c>
      <c r="I106" s="156" t="str">
        <f>IF(H106="","",ROUNDDOWN(F106*H106,0))</f>
        <v/>
      </c>
      <c r="J106" s="163" t="s">
        <v>25</v>
      </c>
      <c r="K106" s="165" t="s">
        <v>30</v>
      </c>
      <c r="L106" s="165" t="s">
        <v>25</v>
      </c>
      <c r="M106" s="165" t="s">
        <v>25</v>
      </c>
      <c r="N106" s="166" t="s">
        <v>15</v>
      </c>
    </row>
    <row r="107" spans="1:14">
      <c r="A107" s="117" t="s">
        <v>25</v>
      </c>
      <c r="B107" s="123" t="s">
        <v>25</v>
      </c>
      <c r="C107" s="123" t="s">
        <v>25</v>
      </c>
      <c r="D107" s="123" t="s">
        <v>25</v>
      </c>
      <c r="E107" s="130" t="s">
        <v>25</v>
      </c>
      <c r="F107" s="136" t="s">
        <v>25</v>
      </c>
      <c r="G107" s="143" t="s">
        <v>25</v>
      </c>
      <c r="H107" s="148" t="s">
        <v>25</v>
      </c>
      <c r="I107" s="157" t="s">
        <v>25</v>
      </c>
      <c r="J107" s="164" t="s">
        <v>25</v>
      </c>
      <c r="K107" s="165" t="s">
        <v>25</v>
      </c>
      <c r="L107" s="165" t="s">
        <v>25</v>
      </c>
      <c r="M107" s="165" t="s">
        <v>25</v>
      </c>
      <c r="N107" s="166" t="s">
        <v>15</v>
      </c>
    </row>
    <row r="108" spans="1:14">
      <c r="A108" s="115" t="s">
        <v>25</v>
      </c>
      <c r="B108" s="121" t="s">
        <v>25</v>
      </c>
      <c r="C108" s="121" t="s">
        <v>25</v>
      </c>
      <c r="D108" s="121" t="s">
        <v>25</v>
      </c>
      <c r="E108" s="128" t="s">
        <v>25</v>
      </c>
      <c r="F108" s="134" t="s">
        <v>25</v>
      </c>
      <c r="G108" s="141" t="s">
        <v>25</v>
      </c>
      <c r="H108" s="141" t="s">
        <v>25</v>
      </c>
      <c r="I108" s="155" t="s">
        <v>25</v>
      </c>
      <c r="J108" s="162" t="s">
        <v>25</v>
      </c>
      <c r="M108" s="109" t="s">
        <v>25</v>
      </c>
      <c r="N108" s="166" t="s">
        <v>15</v>
      </c>
    </row>
    <row r="109" spans="1:14">
      <c r="A109" s="116"/>
      <c r="B109" s="122"/>
      <c r="C109" s="122"/>
      <c r="D109" s="122"/>
      <c r="E109" s="129" t="s">
        <v>33</v>
      </c>
      <c r="F109" s="135">
        <v>1</v>
      </c>
      <c r="G109" s="142" t="s">
        <v>41</v>
      </c>
      <c r="H109" s="149" t="s">
        <v>25</v>
      </c>
      <c r="I109" s="156" t="str">
        <f>IF(H109="","",ROUNDDOWN(F109*H109,0))</f>
        <v/>
      </c>
      <c r="J109" s="163" t="s">
        <v>25</v>
      </c>
      <c r="K109" s="165" t="s">
        <v>30</v>
      </c>
      <c r="L109" s="165" t="s">
        <v>25</v>
      </c>
      <c r="M109" s="165" t="s">
        <v>25</v>
      </c>
      <c r="N109" s="166" t="s">
        <v>15</v>
      </c>
    </row>
    <row r="110" spans="1:14">
      <c r="A110" s="117" t="s">
        <v>25</v>
      </c>
      <c r="B110" s="123" t="s">
        <v>25</v>
      </c>
      <c r="C110" s="123" t="s">
        <v>25</v>
      </c>
      <c r="D110" s="123" t="s">
        <v>25</v>
      </c>
      <c r="E110" s="130" t="s">
        <v>25</v>
      </c>
      <c r="F110" s="136" t="s">
        <v>25</v>
      </c>
      <c r="G110" s="143" t="s">
        <v>25</v>
      </c>
      <c r="H110" s="148" t="s">
        <v>25</v>
      </c>
      <c r="I110" s="157" t="s">
        <v>25</v>
      </c>
      <c r="J110" s="164" t="s">
        <v>25</v>
      </c>
      <c r="K110" s="165" t="s">
        <v>25</v>
      </c>
      <c r="L110" s="165" t="s">
        <v>25</v>
      </c>
      <c r="M110" s="165" t="s">
        <v>25</v>
      </c>
      <c r="N110" s="166" t="s">
        <v>15</v>
      </c>
    </row>
    <row r="111" spans="1:14">
      <c r="A111" s="115" t="s">
        <v>25</v>
      </c>
      <c r="B111" s="121" t="s">
        <v>25</v>
      </c>
      <c r="C111" s="121" t="s">
        <v>25</v>
      </c>
      <c r="D111" s="121" t="s">
        <v>25</v>
      </c>
      <c r="E111" s="128" t="s">
        <v>25</v>
      </c>
      <c r="F111" s="134" t="s">
        <v>25</v>
      </c>
      <c r="G111" s="141" t="s">
        <v>25</v>
      </c>
      <c r="H111" s="141" t="s">
        <v>25</v>
      </c>
      <c r="I111" s="155" t="s">
        <v>25</v>
      </c>
      <c r="J111" s="162" t="s">
        <v>25</v>
      </c>
      <c r="M111" s="109" t="s">
        <v>25</v>
      </c>
      <c r="N111" s="166" t="s">
        <v>15</v>
      </c>
    </row>
    <row r="112" spans="1:14">
      <c r="A112" s="116"/>
      <c r="B112" s="122"/>
      <c r="C112" s="122"/>
      <c r="D112" s="122"/>
      <c r="E112" s="129" t="s">
        <v>3</v>
      </c>
      <c r="F112" s="135">
        <v>1</v>
      </c>
      <c r="G112" s="142" t="s">
        <v>41</v>
      </c>
      <c r="H112" s="149" t="s">
        <v>25</v>
      </c>
      <c r="I112" s="156" t="str">
        <f>IF(H112="","",ROUNDDOWN(F112*H112,0))</f>
        <v/>
      </c>
      <c r="J112" s="163" t="s">
        <v>25</v>
      </c>
      <c r="K112" s="165" t="s">
        <v>30</v>
      </c>
      <c r="L112" s="165" t="s">
        <v>25</v>
      </c>
      <c r="M112" s="165" t="s">
        <v>25</v>
      </c>
      <c r="N112" s="166" t="s">
        <v>15</v>
      </c>
    </row>
    <row r="113" spans="1:14">
      <c r="A113" s="117" t="s">
        <v>25</v>
      </c>
      <c r="B113" s="123" t="s">
        <v>25</v>
      </c>
      <c r="C113" s="123" t="s">
        <v>25</v>
      </c>
      <c r="D113" s="123" t="s">
        <v>25</v>
      </c>
      <c r="E113" s="130" t="s">
        <v>25</v>
      </c>
      <c r="F113" s="136" t="s">
        <v>25</v>
      </c>
      <c r="G113" s="143" t="s">
        <v>25</v>
      </c>
      <c r="H113" s="148" t="s">
        <v>25</v>
      </c>
      <c r="I113" s="157" t="s">
        <v>25</v>
      </c>
      <c r="J113" s="164" t="s">
        <v>25</v>
      </c>
      <c r="K113" s="165" t="s">
        <v>25</v>
      </c>
      <c r="L113" s="165" t="s">
        <v>25</v>
      </c>
      <c r="M113" s="165" t="s">
        <v>25</v>
      </c>
      <c r="N113" s="166" t="s">
        <v>15</v>
      </c>
    </row>
    <row r="114" spans="1:14">
      <c r="A114" s="115" t="s">
        <v>25</v>
      </c>
      <c r="B114" s="121" t="s">
        <v>25</v>
      </c>
      <c r="C114" s="121" t="s">
        <v>25</v>
      </c>
      <c r="D114" s="121" t="s">
        <v>25</v>
      </c>
      <c r="E114" s="128" t="s">
        <v>25</v>
      </c>
      <c r="F114" s="134" t="s">
        <v>25</v>
      </c>
      <c r="G114" s="141" t="s">
        <v>25</v>
      </c>
      <c r="H114" s="141" t="s">
        <v>25</v>
      </c>
      <c r="I114" s="155" t="s">
        <v>25</v>
      </c>
      <c r="J114" s="162" t="s">
        <v>25</v>
      </c>
      <c r="M114" s="109" t="s">
        <v>25</v>
      </c>
      <c r="N114" s="166" t="s">
        <v>15</v>
      </c>
    </row>
    <row r="115" spans="1:14">
      <c r="A115" s="116"/>
      <c r="B115" s="122"/>
      <c r="C115" s="122"/>
      <c r="D115" s="122"/>
      <c r="E115" s="129" t="s">
        <v>32</v>
      </c>
      <c r="F115" s="135">
        <v>3</v>
      </c>
      <c r="G115" s="142" t="s">
        <v>41</v>
      </c>
      <c r="H115" s="149" t="s">
        <v>25</v>
      </c>
      <c r="I115" s="156" t="str">
        <f>IF(H115="","",ROUNDDOWN(F115*H115,0))</f>
        <v/>
      </c>
      <c r="J115" s="163" t="s">
        <v>25</v>
      </c>
      <c r="K115" s="165" t="s">
        <v>30</v>
      </c>
      <c r="L115" s="165" t="s">
        <v>25</v>
      </c>
      <c r="M115" s="165" t="s">
        <v>25</v>
      </c>
      <c r="N115" s="166" t="s">
        <v>15</v>
      </c>
    </row>
    <row r="116" spans="1:14">
      <c r="A116" s="117" t="s">
        <v>25</v>
      </c>
      <c r="B116" s="123" t="s">
        <v>25</v>
      </c>
      <c r="C116" s="123" t="s">
        <v>25</v>
      </c>
      <c r="D116" s="123" t="s">
        <v>25</v>
      </c>
      <c r="E116" s="130" t="s">
        <v>25</v>
      </c>
      <c r="F116" s="136" t="s">
        <v>25</v>
      </c>
      <c r="G116" s="143" t="s">
        <v>25</v>
      </c>
      <c r="H116" s="148" t="s">
        <v>25</v>
      </c>
      <c r="I116" s="157" t="s">
        <v>25</v>
      </c>
      <c r="J116" s="164" t="s">
        <v>25</v>
      </c>
      <c r="K116" s="165" t="s">
        <v>25</v>
      </c>
      <c r="L116" s="165" t="s">
        <v>25</v>
      </c>
      <c r="M116" s="165" t="s">
        <v>25</v>
      </c>
      <c r="N116" s="166" t="s">
        <v>15</v>
      </c>
    </row>
    <row r="117" spans="1:14">
      <c r="A117" s="115" t="s">
        <v>25</v>
      </c>
      <c r="B117" s="121" t="s">
        <v>25</v>
      </c>
      <c r="C117" s="121" t="s">
        <v>25</v>
      </c>
      <c r="D117" s="121" t="s">
        <v>25</v>
      </c>
      <c r="E117" s="128" t="s">
        <v>25</v>
      </c>
      <c r="F117" s="134" t="s">
        <v>25</v>
      </c>
      <c r="G117" s="141" t="s">
        <v>25</v>
      </c>
      <c r="H117" s="141" t="s">
        <v>25</v>
      </c>
      <c r="I117" s="155" t="s">
        <v>25</v>
      </c>
      <c r="J117" s="160" t="s">
        <v>25</v>
      </c>
      <c r="M117" s="109" t="s">
        <v>25</v>
      </c>
      <c r="N117" s="166" t="s">
        <v>15</v>
      </c>
    </row>
    <row r="118" spans="1:14">
      <c r="A118" s="116"/>
      <c r="B118" s="122"/>
      <c r="C118" s="122"/>
      <c r="D118" s="122" t="s">
        <v>71</v>
      </c>
      <c r="E118" s="129"/>
      <c r="F118" s="135"/>
      <c r="G118" s="142"/>
      <c r="H118" s="147" t="s">
        <v>25</v>
      </c>
      <c r="I118" s="156" t="s">
        <v>25</v>
      </c>
      <c r="J118" s="142" t="s">
        <v>25</v>
      </c>
      <c r="K118" s="165" t="s">
        <v>30</v>
      </c>
      <c r="L118" s="165" t="s">
        <v>25</v>
      </c>
      <c r="M118" s="165" t="s">
        <v>25</v>
      </c>
      <c r="N118" s="166" t="s">
        <v>15</v>
      </c>
    </row>
    <row r="119" spans="1:14">
      <c r="A119" s="117" t="s">
        <v>25</v>
      </c>
      <c r="B119" s="123" t="s">
        <v>25</v>
      </c>
      <c r="C119" s="123" t="s">
        <v>25</v>
      </c>
      <c r="D119" s="123" t="s">
        <v>25</v>
      </c>
      <c r="E119" s="130" t="s">
        <v>25</v>
      </c>
      <c r="F119" s="136" t="s">
        <v>25</v>
      </c>
      <c r="G119" s="143" t="s">
        <v>25</v>
      </c>
      <c r="H119" s="148" t="s">
        <v>25</v>
      </c>
      <c r="I119" s="157" t="s">
        <v>25</v>
      </c>
      <c r="J119" s="161" t="s">
        <v>25</v>
      </c>
      <c r="K119" s="165" t="s">
        <v>25</v>
      </c>
      <c r="L119" s="165" t="s">
        <v>25</v>
      </c>
      <c r="M119" s="165" t="s">
        <v>25</v>
      </c>
      <c r="N119" s="166" t="s">
        <v>15</v>
      </c>
    </row>
    <row r="120" spans="1:14">
      <c r="A120" s="115" t="s">
        <v>25</v>
      </c>
      <c r="B120" s="121" t="s">
        <v>25</v>
      </c>
      <c r="C120" s="121" t="s">
        <v>25</v>
      </c>
      <c r="D120" s="121" t="s">
        <v>25</v>
      </c>
      <c r="E120" s="128" t="s">
        <v>25</v>
      </c>
      <c r="F120" s="134" t="s">
        <v>25</v>
      </c>
      <c r="G120" s="141" t="s">
        <v>25</v>
      </c>
      <c r="H120" s="141" t="s">
        <v>25</v>
      </c>
      <c r="I120" s="155" t="s">
        <v>25</v>
      </c>
      <c r="J120" s="162" t="s">
        <v>25</v>
      </c>
      <c r="M120" s="109" t="s">
        <v>25</v>
      </c>
      <c r="N120" s="166" t="s">
        <v>15</v>
      </c>
    </row>
    <row r="121" spans="1:14">
      <c r="A121" s="116"/>
      <c r="B121" s="122"/>
      <c r="C121" s="122"/>
      <c r="D121" s="122"/>
      <c r="E121" s="129" t="s">
        <v>67</v>
      </c>
      <c r="F121" s="135">
        <v>1</v>
      </c>
      <c r="G121" s="142" t="s">
        <v>41</v>
      </c>
      <c r="H121" s="149" t="s">
        <v>25</v>
      </c>
      <c r="I121" s="156" t="str">
        <f>IF(H121="","",ROUNDDOWN(F121*H121,0))</f>
        <v/>
      </c>
      <c r="J121" s="163" t="s">
        <v>25</v>
      </c>
      <c r="K121" s="165" t="s">
        <v>30</v>
      </c>
      <c r="L121" s="165" t="s">
        <v>25</v>
      </c>
      <c r="M121" s="165" t="s">
        <v>25</v>
      </c>
      <c r="N121" s="166" t="s">
        <v>15</v>
      </c>
    </row>
    <row r="122" spans="1:14">
      <c r="A122" s="117" t="s">
        <v>25</v>
      </c>
      <c r="B122" s="123" t="s">
        <v>25</v>
      </c>
      <c r="C122" s="123" t="s">
        <v>25</v>
      </c>
      <c r="D122" s="123" t="s">
        <v>25</v>
      </c>
      <c r="E122" s="130" t="s">
        <v>25</v>
      </c>
      <c r="F122" s="136" t="s">
        <v>25</v>
      </c>
      <c r="G122" s="143" t="s">
        <v>25</v>
      </c>
      <c r="H122" s="148" t="s">
        <v>25</v>
      </c>
      <c r="I122" s="157" t="s">
        <v>25</v>
      </c>
      <c r="J122" s="164" t="s">
        <v>25</v>
      </c>
      <c r="K122" s="165" t="s">
        <v>25</v>
      </c>
      <c r="L122" s="165" t="s">
        <v>25</v>
      </c>
      <c r="M122" s="165" t="s">
        <v>25</v>
      </c>
      <c r="N122" s="166" t="s">
        <v>15</v>
      </c>
    </row>
    <row r="123" spans="1:14">
      <c r="A123" s="115" t="s">
        <v>25</v>
      </c>
      <c r="B123" s="121" t="s">
        <v>25</v>
      </c>
      <c r="C123" s="121" t="s">
        <v>25</v>
      </c>
      <c r="D123" s="121" t="s">
        <v>25</v>
      </c>
      <c r="E123" s="128" t="s">
        <v>25</v>
      </c>
      <c r="F123" s="134" t="s">
        <v>25</v>
      </c>
      <c r="G123" s="141" t="s">
        <v>25</v>
      </c>
      <c r="H123" s="141" t="s">
        <v>25</v>
      </c>
      <c r="I123" s="155" t="s">
        <v>25</v>
      </c>
      <c r="J123" s="162" t="s">
        <v>25</v>
      </c>
      <c r="M123" s="109" t="s">
        <v>25</v>
      </c>
      <c r="N123" s="166" t="s">
        <v>15</v>
      </c>
    </row>
    <row r="124" spans="1:14">
      <c r="A124" s="116"/>
      <c r="B124" s="122"/>
      <c r="C124" s="122"/>
      <c r="D124" s="122"/>
      <c r="E124" s="129" t="s">
        <v>50</v>
      </c>
      <c r="F124" s="135">
        <v>1</v>
      </c>
      <c r="G124" s="142" t="s">
        <v>41</v>
      </c>
      <c r="H124" s="149" t="s">
        <v>25</v>
      </c>
      <c r="I124" s="156" t="str">
        <f>IF(H124="","",ROUNDDOWN(F124*H124,0))</f>
        <v/>
      </c>
      <c r="J124" s="163" t="s">
        <v>25</v>
      </c>
      <c r="K124" s="165" t="s">
        <v>30</v>
      </c>
      <c r="L124" s="165" t="s">
        <v>25</v>
      </c>
      <c r="M124" s="165" t="s">
        <v>25</v>
      </c>
      <c r="N124" s="166" t="s">
        <v>15</v>
      </c>
    </row>
    <row r="125" spans="1:14">
      <c r="A125" s="117" t="s">
        <v>25</v>
      </c>
      <c r="B125" s="123" t="s">
        <v>25</v>
      </c>
      <c r="C125" s="123" t="s">
        <v>25</v>
      </c>
      <c r="D125" s="123" t="s">
        <v>25</v>
      </c>
      <c r="E125" s="130" t="s">
        <v>25</v>
      </c>
      <c r="F125" s="136" t="s">
        <v>25</v>
      </c>
      <c r="G125" s="143" t="s">
        <v>25</v>
      </c>
      <c r="H125" s="148" t="s">
        <v>25</v>
      </c>
      <c r="I125" s="157" t="s">
        <v>25</v>
      </c>
      <c r="J125" s="164" t="s">
        <v>25</v>
      </c>
      <c r="K125" s="165" t="s">
        <v>25</v>
      </c>
      <c r="L125" s="165" t="s">
        <v>25</v>
      </c>
      <c r="M125" s="165" t="s">
        <v>25</v>
      </c>
      <c r="N125" s="166" t="s">
        <v>15</v>
      </c>
    </row>
    <row r="126" spans="1:14">
      <c r="A126" s="115" t="s">
        <v>25</v>
      </c>
      <c r="B126" s="121" t="s">
        <v>25</v>
      </c>
      <c r="C126" s="121" t="s">
        <v>25</v>
      </c>
      <c r="D126" s="121" t="s">
        <v>25</v>
      </c>
      <c r="E126" s="128" t="s">
        <v>25</v>
      </c>
      <c r="F126" s="134" t="s">
        <v>25</v>
      </c>
      <c r="G126" s="141" t="s">
        <v>25</v>
      </c>
      <c r="H126" s="141" t="s">
        <v>25</v>
      </c>
      <c r="I126" s="155" t="s">
        <v>25</v>
      </c>
      <c r="J126" s="162" t="s">
        <v>25</v>
      </c>
      <c r="M126" s="109" t="s">
        <v>25</v>
      </c>
      <c r="N126" s="166" t="s">
        <v>15</v>
      </c>
    </row>
    <row r="127" spans="1:14">
      <c r="A127" s="116"/>
      <c r="B127" s="122"/>
      <c r="C127" s="122"/>
      <c r="D127" s="122"/>
      <c r="E127" s="129" t="s">
        <v>7</v>
      </c>
      <c r="F127" s="135">
        <v>1</v>
      </c>
      <c r="G127" s="142" t="s">
        <v>41</v>
      </c>
      <c r="H127" s="149" t="s">
        <v>25</v>
      </c>
      <c r="I127" s="156" t="str">
        <f>IF(H127="","",ROUNDDOWN(F127*H127,0))</f>
        <v/>
      </c>
      <c r="J127" s="163" t="s">
        <v>25</v>
      </c>
      <c r="K127" s="165" t="s">
        <v>30</v>
      </c>
      <c r="L127" s="165" t="s">
        <v>25</v>
      </c>
      <c r="M127" s="165" t="s">
        <v>25</v>
      </c>
      <c r="N127" s="166" t="s">
        <v>15</v>
      </c>
    </row>
    <row r="128" spans="1:14">
      <c r="A128" s="117" t="s">
        <v>25</v>
      </c>
      <c r="B128" s="123" t="s">
        <v>25</v>
      </c>
      <c r="C128" s="123" t="s">
        <v>25</v>
      </c>
      <c r="D128" s="123" t="s">
        <v>25</v>
      </c>
      <c r="E128" s="130" t="s">
        <v>25</v>
      </c>
      <c r="F128" s="136" t="s">
        <v>25</v>
      </c>
      <c r="G128" s="143" t="s">
        <v>25</v>
      </c>
      <c r="H128" s="148" t="s">
        <v>25</v>
      </c>
      <c r="I128" s="157" t="s">
        <v>25</v>
      </c>
      <c r="J128" s="164" t="s">
        <v>25</v>
      </c>
      <c r="K128" s="165" t="s">
        <v>25</v>
      </c>
      <c r="L128" s="165" t="s">
        <v>25</v>
      </c>
      <c r="M128" s="165" t="s">
        <v>25</v>
      </c>
      <c r="N128" s="166" t="s">
        <v>15</v>
      </c>
    </row>
    <row r="129" spans="1:14">
      <c r="A129" s="115" t="s">
        <v>25</v>
      </c>
      <c r="B129" s="121" t="s">
        <v>25</v>
      </c>
      <c r="C129" s="121" t="s">
        <v>25</v>
      </c>
      <c r="D129" s="121" t="s">
        <v>25</v>
      </c>
      <c r="E129" s="128" t="s">
        <v>25</v>
      </c>
      <c r="F129" s="134" t="s">
        <v>25</v>
      </c>
      <c r="G129" s="141" t="s">
        <v>25</v>
      </c>
      <c r="H129" s="141" t="s">
        <v>25</v>
      </c>
      <c r="I129" s="155" t="s">
        <v>25</v>
      </c>
      <c r="J129" s="162" t="s">
        <v>25</v>
      </c>
      <c r="M129" s="109" t="s">
        <v>25</v>
      </c>
      <c r="N129" s="166" t="s">
        <v>15</v>
      </c>
    </row>
    <row r="130" spans="1:14">
      <c r="A130" s="116"/>
      <c r="B130" s="122"/>
      <c r="C130" s="122"/>
      <c r="D130" s="122"/>
      <c r="E130" s="129" t="s">
        <v>59</v>
      </c>
      <c r="F130" s="135">
        <v>1</v>
      </c>
      <c r="G130" s="142" t="s">
        <v>41</v>
      </c>
      <c r="H130" s="149" t="s">
        <v>25</v>
      </c>
      <c r="I130" s="156" t="str">
        <f>IF(H130="","",ROUNDDOWN(F130*H130,0))</f>
        <v/>
      </c>
      <c r="J130" s="163" t="s">
        <v>25</v>
      </c>
      <c r="K130" s="165" t="s">
        <v>30</v>
      </c>
      <c r="L130" s="165" t="s">
        <v>25</v>
      </c>
      <c r="M130" s="165" t="s">
        <v>25</v>
      </c>
      <c r="N130" s="166" t="s">
        <v>15</v>
      </c>
    </row>
    <row r="131" spans="1:14">
      <c r="A131" s="117" t="s">
        <v>25</v>
      </c>
      <c r="B131" s="123" t="s">
        <v>25</v>
      </c>
      <c r="C131" s="123" t="s">
        <v>25</v>
      </c>
      <c r="D131" s="123" t="s">
        <v>25</v>
      </c>
      <c r="E131" s="130" t="s">
        <v>25</v>
      </c>
      <c r="F131" s="136" t="s">
        <v>25</v>
      </c>
      <c r="G131" s="143" t="s">
        <v>25</v>
      </c>
      <c r="H131" s="148" t="s">
        <v>25</v>
      </c>
      <c r="I131" s="157" t="s">
        <v>25</v>
      </c>
      <c r="J131" s="164" t="s">
        <v>25</v>
      </c>
      <c r="K131" s="165" t="s">
        <v>25</v>
      </c>
      <c r="L131" s="165" t="s">
        <v>25</v>
      </c>
      <c r="M131" s="165" t="s">
        <v>25</v>
      </c>
      <c r="N131" s="166" t="s">
        <v>15</v>
      </c>
    </row>
    <row r="132" spans="1:14">
      <c r="A132" s="115" t="s">
        <v>25</v>
      </c>
      <c r="B132" s="121" t="s">
        <v>25</v>
      </c>
      <c r="C132" s="121" t="s">
        <v>25</v>
      </c>
      <c r="D132" s="121" t="s">
        <v>25</v>
      </c>
      <c r="E132" s="128" t="s">
        <v>25</v>
      </c>
      <c r="F132" s="134" t="s">
        <v>25</v>
      </c>
      <c r="G132" s="141" t="s">
        <v>25</v>
      </c>
      <c r="H132" s="141" t="s">
        <v>25</v>
      </c>
      <c r="I132" s="155" t="s">
        <v>25</v>
      </c>
      <c r="J132" s="162" t="s">
        <v>25</v>
      </c>
      <c r="M132" s="109" t="s">
        <v>25</v>
      </c>
      <c r="N132" s="166" t="s">
        <v>15</v>
      </c>
    </row>
    <row r="133" spans="1:14">
      <c r="A133" s="116"/>
      <c r="B133" s="122"/>
      <c r="C133" s="122"/>
      <c r="D133" s="122"/>
      <c r="E133" s="129" t="s">
        <v>60</v>
      </c>
      <c r="F133" s="135">
        <v>2</v>
      </c>
      <c r="G133" s="142" t="s">
        <v>41</v>
      </c>
      <c r="H133" s="149" t="s">
        <v>25</v>
      </c>
      <c r="I133" s="156" t="str">
        <f>IF(H133="","",ROUNDDOWN(F133*H133,0))</f>
        <v/>
      </c>
      <c r="J133" s="163" t="s">
        <v>25</v>
      </c>
      <c r="K133" s="165" t="s">
        <v>30</v>
      </c>
      <c r="L133" s="165" t="s">
        <v>25</v>
      </c>
      <c r="M133" s="165" t="s">
        <v>25</v>
      </c>
      <c r="N133" s="166" t="s">
        <v>15</v>
      </c>
    </row>
    <row r="134" spans="1:14">
      <c r="A134" s="117" t="s">
        <v>25</v>
      </c>
      <c r="B134" s="123" t="s">
        <v>25</v>
      </c>
      <c r="C134" s="123" t="s">
        <v>25</v>
      </c>
      <c r="D134" s="123" t="s">
        <v>25</v>
      </c>
      <c r="E134" s="130" t="s">
        <v>25</v>
      </c>
      <c r="F134" s="136" t="s">
        <v>25</v>
      </c>
      <c r="G134" s="143" t="s">
        <v>25</v>
      </c>
      <c r="H134" s="148" t="s">
        <v>25</v>
      </c>
      <c r="I134" s="157" t="s">
        <v>25</v>
      </c>
      <c r="J134" s="164" t="s">
        <v>25</v>
      </c>
      <c r="K134" s="165" t="s">
        <v>25</v>
      </c>
      <c r="L134" s="165" t="s">
        <v>25</v>
      </c>
      <c r="M134" s="165" t="s">
        <v>25</v>
      </c>
      <c r="N134" s="166" t="s">
        <v>15</v>
      </c>
    </row>
    <row r="135" spans="1:14">
      <c r="A135" s="115" t="s">
        <v>25</v>
      </c>
      <c r="B135" s="121" t="s">
        <v>25</v>
      </c>
      <c r="C135" s="121" t="s">
        <v>25</v>
      </c>
      <c r="D135" s="121" t="s">
        <v>25</v>
      </c>
      <c r="E135" s="128" t="s">
        <v>25</v>
      </c>
      <c r="F135" s="134" t="s">
        <v>25</v>
      </c>
      <c r="G135" s="141" t="s">
        <v>25</v>
      </c>
      <c r="H135" s="141" t="s">
        <v>25</v>
      </c>
      <c r="I135" s="155" t="s">
        <v>25</v>
      </c>
      <c r="J135" s="162" t="s">
        <v>25</v>
      </c>
      <c r="M135" s="109" t="s">
        <v>25</v>
      </c>
      <c r="N135" s="166" t="s">
        <v>15</v>
      </c>
    </row>
    <row r="136" spans="1:14">
      <c r="A136" s="116"/>
      <c r="B136" s="122"/>
      <c r="C136" s="122"/>
      <c r="D136" s="122"/>
      <c r="E136" s="129" t="s">
        <v>76</v>
      </c>
      <c r="F136" s="135">
        <v>2</v>
      </c>
      <c r="G136" s="142" t="s">
        <v>36</v>
      </c>
      <c r="H136" s="149" t="s">
        <v>25</v>
      </c>
      <c r="I136" s="156" t="str">
        <f>IF(H136="","",ROUNDDOWN(F136*H136,0))</f>
        <v/>
      </c>
      <c r="J136" s="163" t="s">
        <v>25</v>
      </c>
      <c r="K136" s="165" t="s">
        <v>30</v>
      </c>
      <c r="L136" s="165" t="s">
        <v>25</v>
      </c>
      <c r="M136" s="165" t="s">
        <v>25</v>
      </c>
      <c r="N136" s="166" t="s">
        <v>15</v>
      </c>
    </row>
    <row r="137" spans="1:14">
      <c r="A137" s="117" t="s">
        <v>25</v>
      </c>
      <c r="B137" s="123" t="s">
        <v>25</v>
      </c>
      <c r="C137" s="123" t="s">
        <v>25</v>
      </c>
      <c r="D137" s="123" t="s">
        <v>25</v>
      </c>
      <c r="E137" s="130" t="s">
        <v>25</v>
      </c>
      <c r="F137" s="136" t="s">
        <v>25</v>
      </c>
      <c r="G137" s="143" t="s">
        <v>25</v>
      </c>
      <c r="H137" s="148" t="s">
        <v>25</v>
      </c>
      <c r="I137" s="157" t="s">
        <v>25</v>
      </c>
      <c r="J137" s="164" t="s">
        <v>25</v>
      </c>
      <c r="K137" s="165" t="s">
        <v>25</v>
      </c>
      <c r="L137" s="165" t="s">
        <v>25</v>
      </c>
      <c r="M137" s="165" t="s">
        <v>25</v>
      </c>
      <c r="N137" s="166" t="s">
        <v>15</v>
      </c>
    </row>
    <row r="138" spans="1:14">
      <c r="A138" s="115" t="s">
        <v>25</v>
      </c>
      <c r="B138" s="121" t="s">
        <v>25</v>
      </c>
      <c r="C138" s="121" t="s">
        <v>25</v>
      </c>
      <c r="D138" s="121" t="s">
        <v>25</v>
      </c>
      <c r="E138" s="128" t="s">
        <v>25</v>
      </c>
      <c r="F138" s="134" t="s">
        <v>25</v>
      </c>
      <c r="G138" s="141" t="s">
        <v>25</v>
      </c>
      <c r="H138" s="141" t="s">
        <v>25</v>
      </c>
      <c r="I138" s="155" t="s">
        <v>25</v>
      </c>
      <c r="J138" s="162" t="s">
        <v>25</v>
      </c>
      <c r="M138" s="109" t="s">
        <v>25</v>
      </c>
      <c r="N138" s="166" t="s">
        <v>15</v>
      </c>
    </row>
    <row r="139" spans="1:14">
      <c r="A139" s="116"/>
      <c r="B139" s="122"/>
      <c r="C139" s="122"/>
      <c r="D139" s="122"/>
      <c r="E139" s="129" t="s">
        <v>63</v>
      </c>
      <c r="F139" s="135">
        <v>4</v>
      </c>
      <c r="G139" s="142" t="s">
        <v>41</v>
      </c>
      <c r="H139" s="149" t="s">
        <v>25</v>
      </c>
      <c r="I139" s="156" t="str">
        <f>IF(H139="","",ROUNDDOWN(F139*H139,0))</f>
        <v/>
      </c>
      <c r="J139" s="163" t="s">
        <v>25</v>
      </c>
      <c r="K139" s="165" t="s">
        <v>30</v>
      </c>
      <c r="L139" s="165" t="s">
        <v>25</v>
      </c>
      <c r="M139" s="165" t="s">
        <v>25</v>
      </c>
      <c r="N139" s="166" t="s">
        <v>15</v>
      </c>
    </row>
    <row r="140" spans="1:14">
      <c r="A140" s="117" t="s">
        <v>25</v>
      </c>
      <c r="B140" s="123" t="s">
        <v>25</v>
      </c>
      <c r="C140" s="123" t="s">
        <v>25</v>
      </c>
      <c r="D140" s="123" t="s">
        <v>25</v>
      </c>
      <c r="E140" s="130" t="s">
        <v>25</v>
      </c>
      <c r="F140" s="136" t="s">
        <v>25</v>
      </c>
      <c r="G140" s="143" t="s">
        <v>25</v>
      </c>
      <c r="H140" s="148" t="s">
        <v>25</v>
      </c>
      <c r="I140" s="157" t="s">
        <v>25</v>
      </c>
      <c r="J140" s="164" t="s">
        <v>25</v>
      </c>
      <c r="K140" s="165" t="s">
        <v>25</v>
      </c>
      <c r="L140" s="165" t="s">
        <v>25</v>
      </c>
      <c r="M140" s="165" t="s">
        <v>25</v>
      </c>
      <c r="N140" s="166" t="s">
        <v>15</v>
      </c>
    </row>
    <row r="141" spans="1:14">
      <c r="A141" s="115" t="s">
        <v>25</v>
      </c>
      <c r="B141" s="121" t="s">
        <v>25</v>
      </c>
      <c r="C141" s="121" t="s">
        <v>25</v>
      </c>
      <c r="D141" s="121" t="s">
        <v>25</v>
      </c>
      <c r="E141" s="128" t="s">
        <v>25</v>
      </c>
      <c r="F141" s="134" t="s">
        <v>25</v>
      </c>
      <c r="G141" s="141" t="s">
        <v>25</v>
      </c>
      <c r="H141" s="141" t="s">
        <v>25</v>
      </c>
      <c r="I141" s="155" t="s">
        <v>25</v>
      </c>
      <c r="J141" s="162" t="s">
        <v>25</v>
      </c>
      <c r="M141" s="109" t="s">
        <v>25</v>
      </c>
      <c r="N141" s="166" t="s">
        <v>15</v>
      </c>
    </row>
    <row r="142" spans="1:14">
      <c r="A142" s="116"/>
      <c r="B142" s="122"/>
      <c r="C142" s="122"/>
      <c r="D142" s="122"/>
      <c r="E142" s="129" t="s">
        <v>66</v>
      </c>
      <c r="F142" s="135">
        <v>1</v>
      </c>
      <c r="G142" s="142" t="s">
        <v>41</v>
      </c>
      <c r="H142" s="149" t="s">
        <v>25</v>
      </c>
      <c r="I142" s="156" t="str">
        <f>IF(H142="","",ROUNDDOWN(F142*H142,0))</f>
        <v/>
      </c>
      <c r="J142" s="163" t="s">
        <v>25</v>
      </c>
      <c r="K142" s="165" t="s">
        <v>30</v>
      </c>
      <c r="L142" s="165" t="s">
        <v>25</v>
      </c>
      <c r="M142" s="165" t="s">
        <v>25</v>
      </c>
      <c r="N142" s="166" t="s">
        <v>15</v>
      </c>
    </row>
    <row r="143" spans="1:14">
      <c r="A143" s="117" t="s">
        <v>25</v>
      </c>
      <c r="B143" s="123" t="s">
        <v>25</v>
      </c>
      <c r="C143" s="123" t="s">
        <v>25</v>
      </c>
      <c r="D143" s="123" t="s">
        <v>25</v>
      </c>
      <c r="E143" s="130" t="s">
        <v>25</v>
      </c>
      <c r="F143" s="136" t="s">
        <v>25</v>
      </c>
      <c r="G143" s="143" t="s">
        <v>25</v>
      </c>
      <c r="H143" s="148" t="s">
        <v>25</v>
      </c>
      <c r="I143" s="157" t="s">
        <v>25</v>
      </c>
      <c r="J143" s="164" t="s">
        <v>25</v>
      </c>
      <c r="K143" s="165" t="s">
        <v>25</v>
      </c>
      <c r="L143" s="165" t="s">
        <v>25</v>
      </c>
      <c r="M143" s="165" t="s">
        <v>25</v>
      </c>
      <c r="N143" s="166" t="s">
        <v>15</v>
      </c>
    </row>
    <row r="144" spans="1:14">
      <c r="A144" s="115" t="s">
        <v>25</v>
      </c>
      <c r="B144" s="121" t="s">
        <v>25</v>
      </c>
      <c r="C144" s="121" t="s">
        <v>25</v>
      </c>
      <c r="D144" s="121" t="s">
        <v>25</v>
      </c>
      <c r="E144" s="128" t="s">
        <v>25</v>
      </c>
      <c r="F144" s="134" t="s">
        <v>25</v>
      </c>
      <c r="G144" s="141" t="s">
        <v>25</v>
      </c>
      <c r="H144" s="141" t="s">
        <v>25</v>
      </c>
      <c r="I144" s="155" t="s">
        <v>25</v>
      </c>
      <c r="J144" s="160" t="s">
        <v>25</v>
      </c>
      <c r="M144" s="109" t="s">
        <v>25</v>
      </c>
      <c r="N144" s="166" t="s">
        <v>15</v>
      </c>
    </row>
    <row r="145" spans="1:14">
      <c r="A145" s="116"/>
      <c r="B145" s="122"/>
      <c r="C145" s="122" t="s">
        <v>77</v>
      </c>
      <c r="D145" s="122"/>
      <c r="E145" s="129"/>
      <c r="F145" s="135"/>
      <c r="G145" s="142"/>
      <c r="H145" s="147" t="s">
        <v>25</v>
      </c>
      <c r="I145" s="156" t="s">
        <v>25</v>
      </c>
      <c r="J145" s="142" t="s">
        <v>25</v>
      </c>
      <c r="K145" s="165" t="s">
        <v>30</v>
      </c>
      <c r="L145" s="165" t="s">
        <v>25</v>
      </c>
      <c r="M145" s="165" t="s">
        <v>25</v>
      </c>
      <c r="N145" s="166" t="s">
        <v>15</v>
      </c>
    </row>
    <row r="146" spans="1:14">
      <c r="A146" s="117" t="s">
        <v>25</v>
      </c>
      <c r="B146" s="123" t="s">
        <v>25</v>
      </c>
      <c r="C146" s="123" t="s">
        <v>25</v>
      </c>
      <c r="D146" s="123" t="s">
        <v>25</v>
      </c>
      <c r="E146" s="130" t="s">
        <v>25</v>
      </c>
      <c r="F146" s="136" t="s">
        <v>25</v>
      </c>
      <c r="G146" s="143" t="s">
        <v>25</v>
      </c>
      <c r="H146" s="148" t="s">
        <v>25</v>
      </c>
      <c r="I146" s="157" t="s">
        <v>25</v>
      </c>
      <c r="J146" s="161" t="s">
        <v>25</v>
      </c>
      <c r="K146" s="165" t="s">
        <v>25</v>
      </c>
      <c r="L146" s="165" t="s">
        <v>25</v>
      </c>
      <c r="M146" s="165" t="s">
        <v>25</v>
      </c>
      <c r="N146" s="166" t="s">
        <v>15</v>
      </c>
    </row>
    <row r="147" spans="1:14">
      <c r="A147" s="115" t="s">
        <v>25</v>
      </c>
      <c r="B147" s="121" t="s">
        <v>25</v>
      </c>
      <c r="C147" s="121" t="s">
        <v>25</v>
      </c>
      <c r="D147" s="121" t="s">
        <v>25</v>
      </c>
      <c r="E147" s="128" t="s">
        <v>25</v>
      </c>
      <c r="F147" s="134" t="s">
        <v>25</v>
      </c>
      <c r="G147" s="141" t="s">
        <v>25</v>
      </c>
      <c r="H147" s="141" t="s">
        <v>25</v>
      </c>
      <c r="I147" s="155" t="s">
        <v>25</v>
      </c>
      <c r="J147" s="160" t="s">
        <v>25</v>
      </c>
      <c r="M147" s="109" t="s">
        <v>25</v>
      </c>
      <c r="N147" s="166" t="s">
        <v>15</v>
      </c>
    </row>
    <row r="148" spans="1:14">
      <c r="A148" s="116"/>
      <c r="B148" s="122"/>
      <c r="C148" s="122"/>
      <c r="D148" s="122" t="s">
        <v>31</v>
      </c>
      <c r="E148" s="129"/>
      <c r="F148" s="135"/>
      <c r="G148" s="142"/>
      <c r="H148" s="147" t="s">
        <v>25</v>
      </c>
      <c r="I148" s="156" t="s">
        <v>25</v>
      </c>
      <c r="J148" s="142" t="s">
        <v>25</v>
      </c>
      <c r="K148" s="165" t="s">
        <v>30</v>
      </c>
      <c r="L148" s="165" t="s">
        <v>25</v>
      </c>
      <c r="M148" s="165" t="s">
        <v>25</v>
      </c>
      <c r="N148" s="166" t="s">
        <v>15</v>
      </c>
    </row>
    <row r="149" spans="1:14">
      <c r="A149" s="117" t="s">
        <v>25</v>
      </c>
      <c r="B149" s="123" t="s">
        <v>25</v>
      </c>
      <c r="C149" s="123" t="s">
        <v>25</v>
      </c>
      <c r="D149" s="123" t="s">
        <v>25</v>
      </c>
      <c r="E149" s="130" t="s">
        <v>25</v>
      </c>
      <c r="F149" s="136" t="s">
        <v>25</v>
      </c>
      <c r="G149" s="143" t="s">
        <v>25</v>
      </c>
      <c r="H149" s="148" t="s">
        <v>25</v>
      </c>
      <c r="I149" s="157" t="s">
        <v>25</v>
      </c>
      <c r="J149" s="161" t="s">
        <v>25</v>
      </c>
      <c r="K149" s="165" t="s">
        <v>25</v>
      </c>
      <c r="L149" s="165" t="s">
        <v>25</v>
      </c>
      <c r="M149" s="165" t="s">
        <v>25</v>
      </c>
      <c r="N149" s="166" t="s">
        <v>15</v>
      </c>
    </row>
    <row r="150" spans="1:14">
      <c r="A150" s="115" t="s">
        <v>25</v>
      </c>
      <c r="B150" s="121" t="s">
        <v>25</v>
      </c>
      <c r="C150" s="121" t="s">
        <v>25</v>
      </c>
      <c r="D150" s="121" t="s">
        <v>25</v>
      </c>
      <c r="E150" s="128" t="s">
        <v>25</v>
      </c>
      <c r="F150" s="134" t="s">
        <v>25</v>
      </c>
      <c r="G150" s="141" t="s">
        <v>25</v>
      </c>
      <c r="H150" s="141" t="s">
        <v>25</v>
      </c>
      <c r="I150" s="155" t="s">
        <v>25</v>
      </c>
      <c r="J150" s="162" t="s">
        <v>25</v>
      </c>
      <c r="M150" s="109" t="s">
        <v>25</v>
      </c>
      <c r="N150" s="166" t="s">
        <v>15</v>
      </c>
    </row>
    <row r="151" spans="1:14">
      <c r="A151" s="116"/>
      <c r="B151" s="122"/>
      <c r="C151" s="122"/>
      <c r="D151" s="122"/>
      <c r="E151" s="129" t="s">
        <v>78</v>
      </c>
      <c r="F151" s="135">
        <v>4</v>
      </c>
      <c r="G151" s="142" t="s">
        <v>64</v>
      </c>
      <c r="H151" s="149" t="s">
        <v>25</v>
      </c>
      <c r="I151" s="156" t="str">
        <f>IF(H151="","",ROUNDDOWN(F151*H151,0))</f>
        <v/>
      </c>
      <c r="J151" s="163" t="s">
        <v>25</v>
      </c>
      <c r="K151" s="165" t="s">
        <v>30</v>
      </c>
      <c r="L151" s="165" t="s">
        <v>25</v>
      </c>
      <c r="M151" s="165" t="s">
        <v>25</v>
      </c>
      <c r="N151" s="166" t="s">
        <v>15</v>
      </c>
    </row>
    <row r="152" spans="1:14">
      <c r="A152" s="117" t="s">
        <v>25</v>
      </c>
      <c r="B152" s="123" t="s">
        <v>25</v>
      </c>
      <c r="C152" s="123" t="s">
        <v>25</v>
      </c>
      <c r="D152" s="123" t="s">
        <v>25</v>
      </c>
      <c r="E152" s="130" t="s">
        <v>25</v>
      </c>
      <c r="F152" s="136" t="s">
        <v>25</v>
      </c>
      <c r="G152" s="143" t="s">
        <v>25</v>
      </c>
      <c r="H152" s="148" t="s">
        <v>25</v>
      </c>
      <c r="I152" s="157" t="s">
        <v>25</v>
      </c>
      <c r="J152" s="164" t="s">
        <v>25</v>
      </c>
      <c r="K152" s="165" t="s">
        <v>25</v>
      </c>
      <c r="L152" s="165" t="s">
        <v>25</v>
      </c>
      <c r="M152" s="165" t="s">
        <v>25</v>
      </c>
      <c r="N152" s="166" t="s">
        <v>15</v>
      </c>
    </row>
    <row r="153" spans="1:14">
      <c r="A153" s="115" t="s">
        <v>25</v>
      </c>
      <c r="B153" s="121" t="s">
        <v>25</v>
      </c>
      <c r="C153" s="121" t="s">
        <v>25</v>
      </c>
      <c r="D153" s="121" t="s">
        <v>25</v>
      </c>
      <c r="E153" s="128" t="s">
        <v>25</v>
      </c>
      <c r="F153" s="134" t="s">
        <v>25</v>
      </c>
      <c r="G153" s="141" t="s">
        <v>25</v>
      </c>
      <c r="H153" s="141" t="s">
        <v>25</v>
      </c>
      <c r="I153" s="155" t="s">
        <v>25</v>
      </c>
      <c r="J153" s="162" t="s">
        <v>25</v>
      </c>
      <c r="M153" s="109" t="s">
        <v>25</v>
      </c>
      <c r="N153" s="166" t="s">
        <v>15</v>
      </c>
    </row>
    <row r="154" spans="1:14">
      <c r="A154" s="116"/>
      <c r="B154" s="122"/>
      <c r="C154" s="122"/>
      <c r="D154" s="122"/>
      <c r="E154" s="129" t="s">
        <v>79</v>
      </c>
      <c r="F154" s="135">
        <v>276.5</v>
      </c>
      <c r="G154" s="142" t="s">
        <v>69</v>
      </c>
      <c r="H154" s="149" t="s">
        <v>25</v>
      </c>
      <c r="I154" s="156" t="str">
        <f>IF(H154="","",ROUNDDOWN(F154*H154,0))</f>
        <v/>
      </c>
      <c r="J154" s="163" t="s">
        <v>25</v>
      </c>
      <c r="K154" s="165" t="s">
        <v>30</v>
      </c>
      <c r="L154" s="165" t="s">
        <v>25</v>
      </c>
      <c r="M154" s="165" t="s">
        <v>25</v>
      </c>
      <c r="N154" s="166" t="s">
        <v>15</v>
      </c>
    </row>
    <row r="155" spans="1:14">
      <c r="A155" s="117" t="s">
        <v>25</v>
      </c>
      <c r="B155" s="123" t="s">
        <v>25</v>
      </c>
      <c r="C155" s="123" t="s">
        <v>25</v>
      </c>
      <c r="D155" s="123" t="s">
        <v>25</v>
      </c>
      <c r="E155" s="130" t="s">
        <v>25</v>
      </c>
      <c r="F155" s="136" t="s">
        <v>25</v>
      </c>
      <c r="G155" s="143" t="s">
        <v>25</v>
      </c>
      <c r="H155" s="148" t="s">
        <v>25</v>
      </c>
      <c r="I155" s="157" t="s">
        <v>25</v>
      </c>
      <c r="J155" s="164" t="s">
        <v>25</v>
      </c>
      <c r="K155" s="165" t="s">
        <v>25</v>
      </c>
      <c r="L155" s="165" t="s">
        <v>25</v>
      </c>
      <c r="M155" s="165" t="s">
        <v>25</v>
      </c>
      <c r="N155" s="166" t="s">
        <v>15</v>
      </c>
    </row>
    <row r="156" spans="1:14">
      <c r="A156" s="115" t="s">
        <v>25</v>
      </c>
      <c r="B156" s="121" t="s">
        <v>25</v>
      </c>
      <c r="C156" s="121" t="s">
        <v>25</v>
      </c>
      <c r="D156" s="121" t="s">
        <v>25</v>
      </c>
      <c r="E156" s="128" t="s">
        <v>25</v>
      </c>
      <c r="F156" s="134" t="s">
        <v>25</v>
      </c>
      <c r="G156" s="141" t="s">
        <v>25</v>
      </c>
      <c r="H156" s="141" t="s">
        <v>25</v>
      </c>
      <c r="I156" s="155" t="s">
        <v>25</v>
      </c>
      <c r="J156" s="162" t="s">
        <v>25</v>
      </c>
      <c r="M156" s="109" t="s">
        <v>25</v>
      </c>
      <c r="N156" s="166" t="s">
        <v>15</v>
      </c>
    </row>
    <row r="157" spans="1:14">
      <c r="A157" s="116"/>
      <c r="B157" s="122"/>
      <c r="C157" s="122"/>
      <c r="D157" s="122"/>
      <c r="E157" s="129" t="s">
        <v>19</v>
      </c>
      <c r="F157" s="135">
        <v>435.4</v>
      </c>
      <c r="G157" s="142" t="s">
        <v>69</v>
      </c>
      <c r="H157" s="149" t="s">
        <v>25</v>
      </c>
      <c r="I157" s="156" t="str">
        <f>IF(H157="","",ROUNDDOWN(F157*H157,0))</f>
        <v/>
      </c>
      <c r="J157" s="163" t="s">
        <v>25</v>
      </c>
      <c r="K157" s="165" t="s">
        <v>30</v>
      </c>
      <c r="L157" s="165" t="s">
        <v>25</v>
      </c>
      <c r="M157" s="165" t="s">
        <v>25</v>
      </c>
      <c r="N157" s="166" t="s">
        <v>15</v>
      </c>
    </row>
    <row r="158" spans="1:14">
      <c r="A158" s="117" t="s">
        <v>25</v>
      </c>
      <c r="B158" s="123" t="s">
        <v>25</v>
      </c>
      <c r="C158" s="123" t="s">
        <v>25</v>
      </c>
      <c r="D158" s="123" t="s">
        <v>25</v>
      </c>
      <c r="E158" s="130" t="s">
        <v>25</v>
      </c>
      <c r="F158" s="136" t="s">
        <v>25</v>
      </c>
      <c r="G158" s="143" t="s">
        <v>25</v>
      </c>
      <c r="H158" s="148" t="s">
        <v>25</v>
      </c>
      <c r="I158" s="157" t="s">
        <v>25</v>
      </c>
      <c r="J158" s="164" t="s">
        <v>25</v>
      </c>
      <c r="K158" s="165" t="s">
        <v>25</v>
      </c>
      <c r="L158" s="165" t="s">
        <v>25</v>
      </c>
      <c r="M158" s="165" t="s">
        <v>25</v>
      </c>
      <c r="N158" s="166" t="s">
        <v>15</v>
      </c>
    </row>
    <row r="159" spans="1:14">
      <c r="A159" s="115" t="s">
        <v>25</v>
      </c>
      <c r="B159" s="121" t="s">
        <v>25</v>
      </c>
      <c r="C159" s="121" t="s">
        <v>25</v>
      </c>
      <c r="D159" s="121" t="s">
        <v>25</v>
      </c>
      <c r="E159" s="128" t="s">
        <v>25</v>
      </c>
      <c r="F159" s="134" t="s">
        <v>25</v>
      </c>
      <c r="G159" s="141" t="s">
        <v>25</v>
      </c>
      <c r="H159" s="141" t="s">
        <v>25</v>
      </c>
      <c r="I159" s="155" t="s">
        <v>25</v>
      </c>
      <c r="J159" s="162" t="s">
        <v>25</v>
      </c>
      <c r="M159" s="109" t="s">
        <v>25</v>
      </c>
      <c r="N159" s="166" t="s">
        <v>15</v>
      </c>
    </row>
    <row r="160" spans="1:14">
      <c r="A160" s="116"/>
      <c r="B160" s="122"/>
      <c r="C160" s="122"/>
      <c r="D160" s="122"/>
      <c r="E160" s="129" t="s">
        <v>73</v>
      </c>
      <c r="F160" s="135">
        <v>7</v>
      </c>
      <c r="G160" s="142" t="s">
        <v>41</v>
      </c>
      <c r="H160" s="149" t="s">
        <v>25</v>
      </c>
      <c r="I160" s="156" t="str">
        <f>IF(H160="","",ROUNDDOWN(F160*H160,0))</f>
        <v/>
      </c>
      <c r="J160" s="163" t="s">
        <v>25</v>
      </c>
      <c r="K160" s="165" t="s">
        <v>30</v>
      </c>
      <c r="L160" s="165" t="s">
        <v>25</v>
      </c>
      <c r="M160" s="165" t="s">
        <v>25</v>
      </c>
      <c r="N160" s="166" t="s">
        <v>15</v>
      </c>
    </row>
    <row r="161" spans="1:14">
      <c r="A161" s="117" t="s">
        <v>25</v>
      </c>
      <c r="B161" s="123" t="s">
        <v>25</v>
      </c>
      <c r="C161" s="123" t="s">
        <v>25</v>
      </c>
      <c r="D161" s="123" t="s">
        <v>25</v>
      </c>
      <c r="E161" s="130" t="s">
        <v>25</v>
      </c>
      <c r="F161" s="136" t="s">
        <v>25</v>
      </c>
      <c r="G161" s="143" t="s">
        <v>25</v>
      </c>
      <c r="H161" s="148" t="s">
        <v>25</v>
      </c>
      <c r="I161" s="157" t="s">
        <v>25</v>
      </c>
      <c r="J161" s="164" t="s">
        <v>25</v>
      </c>
      <c r="K161" s="165" t="s">
        <v>25</v>
      </c>
      <c r="L161" s="165" t="s">
        <v>25</v>
      </c>
      <c r="M161" s="165" t="s">
        <v>25</v>
      </c>
      <c r="N161" s="166" t="s">
        <v>15</v>
      </c>
    </row>
    <row r="162" spans="1:14">
      <c r="A162" s="115" t="s">
        <v>25</v>
      </c>
      <c r="B162" s="121" t="s">
        <v>25</v>
      </c>
      <c r="C162" s="121" t="s">
        <v>25</v>
      </c>
      <c r="D162" s="121" t="s">
        <v>25</v>
      </c>
      <c r="E162" s="128" t="s">
        <v>25</v>
      </c>
      <c r="F162" s="134" t="s">
        <v>25</v>
      </c>
      <c r="G162" s="141" t="s">
        <v>25</v>
      </c>
      <c r="H162" s="141" t="s">
        <v>25</v>
      </c>
      <c r="I162" s="155" t="s">
        <v>25</v>
      </c>
      <c r="J162" s="160" t="s">
        <v>25</v>
      </c>
      <c r="M162" s="109" t="s">
        <v>25</v>
      </c>
      <c r="N162" s="166" t="s">
        <v>15</v>
      </c>
    </row>
    <row r="163" spans="1:14">
      <c r="A163" s="116"/>
      <c r="B163" s="122"/>
      <c r="C163" s="122"/>
      <c r="D163" s="122" t="s">
        <v>56</v>
      </c>
      <c r="E163" s="129"/>
      <c r="F163" s="135"/>
      <c r="G163" s="142"/>
      <c r="H163" s="147" t="s">
        <v>25</v>
      </c>
      <c r="I163" s="156" t="s">
        <v>25</v>
      </c>
      <c r="J163" s="142" t="s">
        <v>25</v>
      </c>
      <c r="K163" s="165" t="s">
        <v>30</v>
      </c>
      <c r="L163" s="165" t="s">
        <v>25</v>
      </c>
      <c r="M163" s="165" t="s">
        <v>25</v>
      </c>
      <c r="N163" s="166" t="s">
        <v>15</v>
      </c>
    </row>
    <row r="164" spans="1:14">
      <c r="A164" s="117" t="s">
        <v>25</v>
      </c>
      <c r="B164" s="123" t="s">
        <v>25</v>
      </c>
      <c r="C164" s="123" t="s">
        <v>25</v>
      </c>
      <c r="D164" s="123" t="s">
        <v>25</v>
      </c>
      <c r="E164" s="130" t="s">
        <v>25</v>
      </c>
      <c r="F164" s="136" t="s">
        <v>25</v>
      </c>
      <c r="G164" s="143" t="s">
        <v>25</v>
      </c>
      <c r="H164" s="148" t="s">
        <v>25</v>
      </c>
      <c r="I164" s="157" t="s">
        <v>25</v>
      </c>
      <c r="J164" s="161" t="s">
        <v>25</v>
      </c>
      <c r="K164" s="165" t="s">
        <v>25</v>
      </c>
      <c r="L164" s="165" t="s">
        <v>25</v>
      </c>
      <c r="M164" s="165" t="s">
        <v>25</v>
      </c>
      <c r="N164" s="166" t="s">
        <v>15</v>
      </c>
    </row>
    <row r="165" spans="1:14">
      <c r="A165" s="115" t="s">
        <v>25</v>
      </c>
      <c r="B165" s="121" t="s">
        <v>25</v>
      </c>
      <c r="C165" s="121" t="s">
        <v>25</v>
      </c>
      <c r="D165" s="121" t="s">
        <v>25</v>
      </c>
      <c r="E165" s="128" t="s">
        <v>25</v>
      </c>
      <c r="F165" s="134" t="s">
        <v>25</v>
      </c>
      <c r="G165" s="141" t="s">
        <v>25</v>
      </c>
      <c r="H165" s="141" t="s">
        <v>25</v>
      </c>
      <c r="I165" s="155" t="s">
        <v>25</v>
      </c>
      <c r="J165" s="162" t="s">
        <v>25</v>
      </c>
      <c r="M165" s="109" t="s">
        <v>25</v>
      </c>
      <c r="N165" s="166" t="s">
        <v>15</v>
      </c>
    </row>
    <row r="166" spans="1:14">
      <c r="A166" s="116"/>
      <c r="B166" s="122"/>
      <c r="C166" s="122"/>
      <c r="D166" s="122"/>
      <c r="E166" s="129" t="s">
        <v>78</v>
      </c>
      <c r="F166" s="135">
        <v>1</v>
      </c>
      <c r="G166" s="142" t="s">
        <v>64</v>
      </c>
      <c r="H166" s="149" t="s">
        <v>25</v>
      </c>
      <c r="I166" s="156" t="str">
        <f>IF(H166="","",ROUNDDOWN(F166*H166,0))</f>
        <v/>
      </c>
      <c r="J166" s="163" t="s">
        <v>25</v>
      </c>
      <c r="K166" s="165" t="s">
        <v>30</v>
      </c>
      <c r="L166" s="165" t="s">
        <v>25</v>
      </c>
      <c r="M166" s="165" t="s">
        <v>25</v>
      </c>
      <c r="N166" s="166" t="s">
        <v>15</v>
      </c>
    </row>
    <row r="167" spans="1:14">
      <c r="A167" s="117" t="s">
        <v>25</v>
      </c>
      <c r="B167" s="123" t="s">
        <v>25</v>
      </c>
      <c r="C167" s="123" t="s">
        <v>25</v>
      </c>
      <c r="D167" s="123" t="s">
        <v>25</v>
      </c>
      <c r="E167" s="130" t="s">
        <v>25</v>
      </c>
      <c r="F167" s="136" t="s">
        <v>25</v>
      </c>
      <c r="G167" s="143" t="s">
        <v>25</v>
      </c>
      <c r="H167" s="148" t="s">
        <v>25</v>
      </c>
      <c r="I167" s="157" t="s">
        <v>25</v>
      </c>
      <c r="J167" s="164" t="s">
        <v>25</v>
      </c>
      <c r="K167" s="165" t="s">
        <v>25</v>
      </c>
      <c r="L167" s="165" t="s">
        <v>25</v>
      </c>
      <c r="M167" s="165" t="s">
        <v>25</v>
      </c>
      <c r="N167" s="166" t="s">
        <v>15</v>
      </c>
    </row>
    <row r="168" spans="1:14">
      <c r="A168" s="115" t="s">
        <v>25</v>
      </c>
      <c r="B168" s="121" t="s">
        <v>25</v>
      </c>
      <c r="C168" s="121" t="s">
        <v>25</v>
      </c>
      <c r="D168" s="121" t="s">
        <v>25</v>
      </c>
      <c r="E168" s="128" t="s">
        <v>25</v>
      </c>
      <c r="F168" s="134" t="s">
        <v>25</v>
      </c>
      <c r="G168" s="141" t="s">
        <v>25</v>
      </c>
      <c r="H168" s="141" t="s">
        <v>25</v>
      </c>
      <c r="I168" s="155" t="s">
        <v>25</v>
      </c>
      <c r="J168" s="162" t="s">
        <v>25</v>
      </c>
      <c r="M168" s="109" t="s">
        <v>25</v>
      </c>
      <c r="N168" s="166" t="s">
        <v>15</v>
      </c>
    </row>
    <row r="169" spans="1:14">
      <c r="A169" s="116"/>
      <c r="B169" s="122"/>
      <c r="C169" s="122"/>
      <c r="D169" s="122"/>
      <c r="E169" s="129" t="s">
        <v>81</v>
      </c>
      <c r="F169" s="135">
        <v>1</v>
      </c>
      <c r="G169" s="142" t="s">
        <v>64</v>
      </c>
      <c r="H169" s="149" t="s">
        <v>25</v>
      </c>
      <c r="I169" s="156" t="str">
        <f>IF(H169="","",ROUNDDOWN(F169*H169,0))</f>
        <v/>
      </c>
      <c r="J169" s="163" t="s">
        <v>25</v>
      </c>
      <c r="K169" s="165" t="s">
        <v>30</v>
      </c>
      <c r="L169" s="165" t="s">
        <v>25</v>
      </c>
      <c r="M169" s="165" t="s">
        <v>25</v>
      </c>
      <c r="N169" s="166" t="s">
        <v>15</v>
      </c>
    </row>
    <row r="170" spans="1:14">
      <c r="A170" s="117" t="s">
        <v>25</v>
      </c>
      <c r="B170" s="123" t="s">
        <v>25</v>
      </c>
      <c r="C170" s="123" t="s">
        <v>25</v>
      </c>
      <c r="D170" s="123" t="s">
        <v>25</v>
      </c>
      <c r="E170" s="130" t="s">
        <v>25</v>
      </c>
      <c r="F170" s="136" t="s">
        <v>25</v>
      </c>
      <c r="G170" s="143" t="s">
        <v>25</v>
      </c>
      <c r="H170" s="148" t="s">
        <v>25</v>
      </c>
      <c r="I170" s="157" t="s">
        <v>25</v>
      </c>
      <c r="J170" s="164" t="s">
        <v>25</v>
      </c>
      <c r="K170" s="165" t="s">
        <v>25</v>
      </c>
      <c r="L170" s="165" t="s">
        <v>25</v>
      </c>
      <c r="M170" s="165" t="s">
        <v>25</v>
      </c>
      <c r="N170" s="166" t="s">
        <v>15</v>
      </c>
    </row>
    <row r="171" spans="1:14">
      <c r="A171" s="115" t="s">
        <v>25</v>
      </c>
      <c r="B171" s="121" t="s">
        <v>25</v>
      </c>
      <c r="C171" s="121" t="s">
        <v>25</v>
      </c>
      <c r="D171" s="121" t="s">
        <v>25</v>
      </c>
      <c r="E171" s="128" t="s">
        <v>25</v>
      </c>
      <c r="F171" s="134" t="s">
        <v>25</v>
      </c>
      <c r="G171" s="141" t="s">
        <v>25</v>
      </c>
      <c r="H171" s="141" t="s">
        <v>25</v>
      </c>
      <c r="I171" s="155" t="s">
        <v>25</v>
      </c>
      <c r="J171" s="162" t="s">
        <v>25</v>
      </c>
      <c r="M171" s="109" t="s">
        <v>25</v>
      </c>
      <c r="N171" s="166" t="s">
        <v>15</v>
      </c>
    </row>
    <row r="172" spans="1:14">
      <c r="A172" s="116"/>
      <c r="B172" s="122"/>
      <c r="C172" s="122"/>
      <c r="D172" s="122"/>
      <c r="E172" s="129" t="s">
        <v>46</v>
      </c>
      <c r="F172" s="135">
        <v>1</v>
      </c>
      <c r="G172" s="142" t="s">
        <v>64</v>
      </c>
      <c r="H172" s="149" t="s">
        <v>25</v>
      </c>
      <c r="I172" s="156" t="str">
        <f>IF(H172="","",ROUNDDOWN(F172*H172,0))</f>
        <v/>
      </c>
      <c r="J172" s="163" t="s">
        <v>25</v>
      </c>
      <c r="K172" s="165" t="s">
        <v>30</v>
      </c>
      <c r="L172" s="165" t="s">
        <v>25</v>
      </c>
      <c r="M172" s="165" t="s">
        <v>25</v>
      </c>
      <c r="N172" s="166" t="s">
        <v>15</v>
      </c>
    </row>
    <row r="173" spans="1:14">
      <c r="A173" s="117" t="s">
        <v>25</v>
      </c>
      <c r="B173" s="123" t="s">
        <v>25</v>
      </c>
      <c r="C173" s="123" t="s">
        <v>25</v>
      </c>
      <c r="D173" s="123" t="s">
        <v>25</v>
      </c>
      <c r="E173" s="130" t="s">
        <v>25</v>
      </c>
      <c r="F173" s="136" t="s">
        <v>25</v>
      </c>
      <c r="G173" s="143" t="s">
        <v>25</v>
      </c>
      <c r="H173" s="148" t="s">
        <v>25</v>
      </c>
      <c r="I173" s="157" t="s">
        <v>25</v>
      </c>
      <c r="J173" s="164" t="s">
        <v>25</v>
      </c>
      <c r="K173" s="165" t="s">
        <v>25</v>
      </c>
      <c r="L173" s="165" t="s">
        <v>25</v>
      </c>
      <c r="M173" s="165" t="s">
        <v>25</v>
      </c>
      <c r="N173" s="166" t="s">
        <v>15</v>
      </c>
    </row>
    <row r="174" spans="1:14">
      <c r="A174" s="115" t="s">
        <v>25</v>
      </c>
      <c r="B174" s="121" t="s">
        <v>25</v>
      </c>
      <c r="C174" s="121" t="s">
        <v>25</v>
      </c>
      <c r="D174" s="121" t="s">
        <v>25</v>
      </c>
      <c r="E174" s="128" t="s">
        <v>25</v>
      </c>
      <c r="F174" s="134" t="s">
        <v>25</v>
      </c>
      <c r="G174" s="141" t="s">
        <v>25</v>
      </c>
      <c r="H174" s="141" t="s">
        <v>25</v>
      </c>
      <c r="I174" s="155" t="s">
        <v>25</v>
      </c>
      <c r="J174" s="162" t="s">
        <v>25</v>
      </c>
      <c r="M174" s="109" t="s">
        <v>25</v>
      </c>
      <c r="N174" s="166" t="s">
        <v>15</v>
      </c>
    </row>
    <row r="175" spans="1:14">
      <c r="A175" s="116"/>
      <c r="B175" s="122"/>
      <c r="C175" s="122"/>
      <c r="D175" s="122"/>
      <c r="E175" s="129" t="s">
        <v>79</v>
      </c>
      <c r="F175" s="135">
        <v>2.2999999999999998</v>
      </c>
      <c r="G175" s="142" t="s">
        <v>69</v>
      </c>
      <c r="H175" s="149" t="s">
        <v>25</v>
      </c>
      <c r="I175" s="156" t="str">
        <f>IF(H175="","",ROUNDDOWN(F175*H175,0))</f>
        <v/>
      </c>
      <c r="J175" s="163" t="s">
        <v>25</v>
      </c>
      <c r="K175" s="165" t="s">
        <v>30</v>
      </c>
      <c r="L175" s="165" t="s">
        <v>25</v>
      </c>
      <c r="M175" s="165" t="s">
        <v>25</v>
      </c>
      <c r="N175" s="166" t="s">
        <v>15</v>
      </c>
    </row>
    <row r="176" spans="1:14">
      <c r="A176" s="117" t="s">
        <v>25</v>
      </c>
      <c r="B176" s="123" t="s">
        <v>25</v>
      </c>
      <c r="C176" s="123" t="s">
        <v>25</v>
      </c>
      <c r="D176" s="123" t="s">
        <v>25</v>
      </c>
      <c r="E176" s="130" t="s">
        <v>25</v>
      </c>
      <c r="F176" s="136" t="s">
        <v>25</v>
      </c>
      <c r="G176" s="143" t="s">
        <v>25</v>
      </c>
      <c r="H176" s="148" t="s">
        <v>25</v>
      </c>
      <c r="I176" s="157" t="s">
        <v>25</v>
      </c>
      <c r="J176" s="164" t="s">
        <v>25</v>
      </c>
      <c r="K176" s="165" t="s">
        <v>25</v>
      </c>
      <c r="L176" s="165" t="s">
        <v>25</v>
      </c>
      <c r="M176" s="165" t="s">
        <v>25</v>
      </c>
      <c r="N176" s="166" t="s">
        <v>15</v>
      </c>
    </row>
    <row r="177" spans="1:14">
      <c r="A177" s="115" t="s">
        <v>25</v>
      </c>
      <c r="B177" s="121" t="s">
        <v>25</v>
      </c>
      <c r="C177" s="121" t="s">
        <v>25</v>
      </c>
      <c r="D177" s="121" t="s">
        <v>25</v>
      </c>
      <c r="E177" s="128" t="s">
        <v>25</v>
      </c>
      <c r="F177" s="134" t="s">
        <v>25</v>
      </c>
      <c r="G177" s="141" t="s">
        <v>25</v>
      </c>
      <c r="H177" s="141" t="s">
        <v>25</v>
      </c>
      <c r="I177" s="155" t="s">
        <v>25</v>
      </c>
      <c r="J177" s="162" t="s">
        <v>25</v>
      </c>
      <c r="M177" s="109" t="s">
        <v>25</v>
      </c>
      <c r="N177" s="166" t="s">
        <v>15</v>
      </c>
    </row>
    <row r="178" spans="1:14">
      <c r="A178" s="116"/>
      <c r="B178" s="122"/>
      <c r="C178" s="122"/>
      <c r="D178" s="122"/>
      <c r="E178" s="129" t="s">
        <v>19</v>
      </c>
      <c r="F178" s="135">
        <v>7.2</v>
      </c>
      <c r="G178" s="142" t="s">
        <v>69</v>
      </c>
      <c r="H178" s="149" t="s">
        <v>25</v>
      </c>
      <c r="I178" s="156" t="str">
        <f>IF(H178="","",ROUNDDOWN(F178*H178,0))</f>
        <v/>
      </c>
      <c r="J178" s="163" t="s">
        <v>25</v>
      </c>
      <c r="K178" s="165" t="s">
        <v>30</v>
      </c>
      <c r="L178" s="165" t="s">
        <v>25</v>
      </c>
      <c r="M178" s="165" t="s">
        <v>25</v>
      </c>
      <c r="N178" s="166" t="s">
        <v>15</v>
      </c>
    </row>
    <row r="179" spans="1:14">
      <c r="A179" s="117" t="s">
        <v>25</v>
      </c>
      <c r="B179" s="123" t="s">
        <v>25</v>
      </c>
      <c r="C179" s="123" t="s">
        <v>25</v>
      </c>
      <c r="D179" s="123" t="s">
        <v>25</v>
      </c>
      <c r="E179" s="130" t="s">
        <v>25</v>
      </c>
      <c r="F179" s="136" t="s">
        <v>25</v>
      </c>
      <c r="G179" s="143" t="s">
        <v>25</v>
      </c>
      <c r="H179" s="148" t="s">
        <v>25</v>
      </c>
      <c r="I179" s="157" t="s">
        <v>25</v>
      </c>
      <c r="J179" s="164" t="s">
        <v>25</v>
      </c>
      <c r="K179" s="165" t="s">
        <v>25</v>
      </c>
      <c r="L179" s="165" t="s">
        <v>25</v>
      </c>
      <c r="M179" s="165" t="s">
        <v>25</v>
      </c>
      <c r="N179" s="166" t="s">
        <v>15</v>
      </c>
    </row>
    <row r="180" spans="1:14">
      <c r="A180" s="115" t="s">
        <v>25</v>
      </c>
      <c r="B180" s="121" t="s">
        <v>25</v>
      </c>
      <c r="C180" s="121" t="s">
        <v>25</v>
      </c>
      <c r="D180" s="121" t="s">
        <v>25</v>
      </c>
      <c r="E180" s="128" t="s">
        <v>25</v>
      </c>
      <c r="F180" s="134" t="s">
        <v>25</v>
      </c>
      <c r="G180" s="141" t="s">
        <v>25</v>
      </c>
      <c r="H180" s="141" t="s">
        <v>25</v>
      </c>
      <c r="I180" s="155" t="s">
        <v>25</v>
      </c>
      <c r="J180" s="160" t="s">
        <v>25</v>
      </c>
      <c r="M180" s="109" t="s">
        <v>25</v>
      </c>
      <c r="N180" s="166" t="s">
        <v>15</v>
      </c>
    </row>
    <row r="181" spans="1:14">
      <c r="A181" s="116"/>
      <c r="B181" s="122"/>
      <c r="C181" s="122"/>
      <c r="D181" s="122" t="s">
        <v>71</v>
      </c>
      <c r="E181" s="129"/>
      <c r="F181" s="135"/>
      <c r="G181" s="142"/>
      <c r="H181" s="147" t="s">
        <v>25</v>
      </c>
      <c r="I181" s="156" t="s">
        <v>25</v>
      </c>
      <c r="J181" s="142" t="s">
        <v>25</v>
      </c>
      <c r="K181" s="165" t="s">
        <v>30</v>
      </c>
      <c r="L181" s="165" t="s">
        <v>25</v>
      </c>
      <c r="M181" s="165" t="s">
        <v>25</v>
      </c>
      <c r="N181" s="166" t="s">
        <v>15</v>
      </c>
    </row>
    <row r="182" spans="1:14">
      <c r="A182" s="117" t="s">
        <v>25</v>
      </c>
      <c r="B182" s="123" t="s">
        <v>25</v>
      </c>
      <c r="C182" s="123" t="s">
        <v>25</v>
      </c>
      <c r="D182" s="123" t="s">
        <v>25</v>
      </c>
      <c r="E182" s="130" t="s">
        <v>25</v>
      </c>
      <c r="F182" s="136" t="s">
        <v>25</v>
      </c>
      <c r="G182" s="143" t="s">
        <v>25</v>
      </c>
      <c r="H182" s="148" t="s">
        <v>25</v>
      </c>
      <c r="I182" s="157" t="s">
        <v>25</v>
      </c>
      <c r="J182" s="161" t="s">
        <v>25</v>
      </c>
      <c r="K182" s="165" t="s">
        <v>25</v>
      </c>
      <c r="L182" s="165" t="s">
        <v>25</v>
      </c>
      <c r="M182" s="165" t="s">
        <v>25</v>
      </c>
      <c r="N182" s="166" t="s">
        <v>15</v>
      </c>
    </row>
    <row r="183" spans="1:14">
      <c r="A183" s="115" t="s">
        <v>25</v>
      </c>
      <c r="B183" s="121" t="s">
        <v>25</v>
      </c>
      <c r="C183" s="121" t="s">
        <v>25</v>
      </c>
      <c r="D183" s="121" t="s">
        <v>25</v>
      </c>
      <c r="E183" s="128" t="s">
        <v>25</v>
      </c>
      <c r="F183" s="134" t="s">
        <v>25</v>
      </c>
      <c r="G183" s="141" t="s">
        <v>25</v>
      </c>
      <c r="H183" s="141" t="s">
        <v>25</v>
      </c>
      <c r="I183" s="155" t="s">
        <v>25</v>
      </c>
      <c r="J183" s="162" t="s">
        <v>25</v>
      </c>
      <c r="M183" s="109" t="s">
        <v>25</v>
      </c>
      <c r="N183" s="166" t="s">
        <v>15</v>
      </c>
    </row>
    <row r="184" spans="1:14">
      <c r="A184" s="116"/>
      <c r="B184" s="122"/>
      <c r="C184" s="122"/>
      <c r="D184" s="122"/>
      <c r="E184" s="129" t="s">
        <v>78</v>
      </c>
      <c r="F184" s="135">
        <v>1</v>
      </c>
      <c r="G184" s="142" t="s">
        <v>64</v>
      </c>
      <c r="H184" s="149" t="s">
        <v>25</v>
      </c>
      <c r="I184" s="156" t="str">
        <f>IF(H184="","",ROUNDDOWN(F184*H184,0))</f>
        <v/>
      </c>
      <c r="J184" s="163" t="s">
        <v>25</v>
      </c>
      <c r="K184" s="165" t="s">
        <v>30</v>
      </c>
      <c r="L184" s="165" t="s">
        <v>25</v>
      </c>
      <c r="M184" s="165" t="s">
        <v>25</v>
      </c>
      <c r="N184" s="166" t="s">
        <v>15</v>
      </c>
    </row>
    <row r="185" spans="1:14">
      <c r="A185" s="117" t="s">
        <v>25</v>
      </c>
      <c r="B185" s="123" t="s">
        <v>25</v>
      </c>
      <c r="C185" s="123" t="s">
        <v>25</v>
      </c>
      <c r="D185" s="123" t="s">
        <v>25</v>
      </c>
      <c r="E185" s="130" t="s">
        <v>25</v>
      </c>
      <c r="F185" s="136" t="s">
        <v>25</v>
      </c>
      <c r="G185" s="143" t="s">
        <v>25</v>
      </c>
      <c r="H185" s="148" t="s">
        <v>25</v>
      </c>
      <c r="I185" s="157" t="s">
        <v>25</v>
      </c>
      <c r="J185" s="164" t="s">
        <v>25</v>
      </c>
      <c r="K185" s="165" t="s">
        <v>25</v>
      </c>
      <c r="L185" s="165" t="s">
        <v>25</v>
      </c>
      <c r="M185" s="165" t="s">
        <v>25</v>
      </c>
      <c r="N185" s="166" t="s">
        <v>15</v>
      </c>
    </row>
    <row r="186" spans="1:14">
      <c r="A186" s="115" t="s">
        <v>25</v>
      </c>
      <c r="B186" s="121" t="s">
        <v>25</v>
      </c>
      <c r="C186" s="121" t="s">
        <v>25</v>
      </c>
      <c r="D186" s="121" t="s">
        <v>25</v>
      </c>
      <c r="E186" s="128" t="s">
        <v>25</v>
      </c>
      <c r="F186" s="134" t="s">
        <v>25</v>
      </c>
      <c r="G186" s="141" t="s">
        <v>25</v>
      </c>
      <c r="H186" s="141" t="s">
        <v>25</v>
      </c>
      <c r="I186" s="155" t="s">
        <v>25</v>
      </c>
      <c r="J186" s="162" t="s">
        <v>25</v>
      </c>
      <c r="M186" s="109" t="s">
        <v>25</v>
      </c>
      <c r="N186" s="166" t="s">
        <v>15</v>
      </c>
    </row>
    <row r="187" spans="1:14">
      <c r="A187" s="116"/>
      <c r="B187" s="122"/>
      <c r="C187" s="122"/>
      <c r="D187" s="122"/>
      <c r="E187" s="129" t="s">
        <v>79</v>
      </c>
      <c r="F187" s="135">
        <v>1.8</v>
      </c>
      <c r="G187" s="142" t="s">
        <v>69</v>
      </c>
      <c r="H187" s="149" t="s">
        <v>25</v>
      </c>
      <c r="I187" s="156" t="str">
        <f>IF(H187="","",ROUNDDOWN(F187*H187,0))</f>
        <v/>
      </c>
      <c r="J187" s="163" t="s">
        <v>25</v>
      </c>
      <c r="K187" s="165" t="s">
        <v>30</v>
      </c>
      <c r="L187" s="165" t="s">
        <v>25</v>
      </c>
      <c r="M187" s="165" t="s">
        <v>25</v>
      </c>
      <c r="N187" s="166" t="s">
        <v>15</v>
      </c>
    </row>
    <row r="188" spans="1:14">
      <c r="A188" s="117" t="s">
        <v>25</v>
      </c>
      <c r="B188" s="123" t="s">
        <v>25</v>
      </c>
      <c r="C188" s="123" t="s">
        <v>25</v>
      </c>
      <c r="D188" s="123" t="s">
        <v>25</v>
      </c>
      <c r="E188" s="130" t="s">
        <v>25</v>
      </c>
      <c r="F188" s="136" t="s">
        <v>25</v>
      </c>
      <c r="G188" s="143" t="s">
        <v>25</v>
      </c>
      <c r="H188" s="148" t="s">
        <v>25</v>
      </c>
      <c r="I188" s="157" t="s">
        <v>25</v>
      </c>
      <c r="J188" s="164" t="s">
        <v>25</v>
      </c>
      <c r="K188" s="165" t="s">
        <v>25</v>
      </c>
      <c r="L188" s="165" t="s">
        <v>25</v>
      </c>
      <c r="M188" s="165" t="s">
        <v>25</v>
      </c>
      <c r="N188" s="166" t="s">
        <v>15</v>
      </c>
    </row>
    <row r="189" spans="1:14">
      <c r="A189" s="115" t="s">
        <v>25</v>
      </c>
      <c r="B189" s="121" t="s">
        <v>25</v>
      </c>
      <c r="C189" s="121" t="s">
        <v>25</v>
      </c>
      <c r="D189" s="121" t="s">
        <v>25</v>
      </c>
      <c r="E189" s="128" t="s">
        <v>25</v>
      </c>
      <c r="F189" s="134" t="s">
        <v>25</v>
      </c>
      <c r="G189" s="141" t="s">
        <v>25</v>
      </c>
      <c r="H189" s="141" t="s">
        <v>25</v>
      </c>
      <c r="I189" s="155" t="s">
        <v>25</v>
      </c>
      <c r="J189" s="162" t="s">
        <v>25</v>
      </c>
      <c r="M189" s="109" t="s">
        <v>25</v>
      </c>
      <c r="N189" s="166" t="s">
        <v>15</v>
      </c>
    </row>
    <row r="190" spans="1:14">
      <c r="A190" s="116"/>
      <c r="B190" s="122"/>
      <c r="C190" s="122"/>
      <c r="D190" s="122"/>
      <c r="E190" s="129" t="s">
        <v>19</v>
      </c>
      <c r="F190" s="135">
        <v>6.7</v>
      </c>
      <c r="G190" s="142" t="s">
        <v>69</v>
      </c>
      <c r="H190" s="149" t="s">
        <v>25</v>
      </c>
      <c r="I190" s="156" t="str">
        <f>IF(H190="","",ROUNDDOWN(F190*H190,0))</f>
        <v/>
      </c>
      <c r="J190" s="163" t="s">
        <v>25</v>
      </c>
      <c r="K190" s="165" t="s">
        <v>30</v>
      </c>
      <c r="L190" s="165" t="s">
        <v>25</v>
      </c>
      <c r="M190" s="165" t="s">
        <v>25</v>
      </c>
      <c r="N190" s="166" t="s">
        <v>15</v>
      </c>
    </row>
    <row r="191" spans="1:14">
      <c r="A191" s="117" t="s">
        <v>25</v>
      </c>
      <c r="B191" s="123" t="s">
        <v>25</v>
      </c>
      <c r="C191" s="123" t="s">
        <v>25</v>
      </c>
      <c r="D191" s="123" t="s">
        <v>25</v>
      </c>
      <c r="E191" s="130" t="s">
        <v>25</v>
      </c>
      <c r="F191" s="136" t="s">
        <v>25</v>
      </c>
      <c r="G191" s="143" t="s">
        <v>25</v>
      </c>
      <c r="H191" s="148" t="s">
        <v>25</v>
      </c>
      <c r="I191" s="157" t="s">
        <v>25</v>
      </c>
      <c r="J191" s="164" t="s">
        <v>25</v>
      </c>
      <c r="K191" s="165" t="s">
        <v>25</v>
      </c>
      <c r="L191" s="165" t="s">
        <v>25</v>
      </c>
      <c r="M191" s="165" t="s">
        <v>25</v>
      </c>
      <c r="N191" s="166" t="s">
        <v>15</v>
      </c>
    </row>
    <row r="192" spans="1:14">
      <c r="A192" s="115" t="s">
        <v>25</v>
      </c>
      <c r="B192" s="121" t="s">
        <v>25</v>
      </c>
      <c r="C192" s="121" t="s">
        <v>25</v>
      </c>
      <c r="D192" s="121" t="s">
        <v>25</v>
      </c>
      <c r="E192" s="128" t="s">
        <v>25</v>
      </c>
      <c r="F192" s="134" t="s">
        <v>25</v>
      </c>
      <c r="G192" s="141" t="s">
        <v>25</v>
      </c>
      <c r="H192" s="141" t="s">
        <v>25</v>
      </c>
      <c r="I192" s="155" t="s">
        <v>25</v>
      </c>
      <c r="J192" s="160" t="s">
        <v>25</v>
      </c>
      <c r="M192" s="109" t="s">
        <v>25</v>
      </c>
      <c r="N192" s="166" t="s">
        <v>15</v>
      </c>
    </row>
    <row r="193" spans="1:14">
      <c r="A193" s="116"/>
      <c r="B193" s="122"/>
      <c r="C193" s="122" t="s">
        <v>29</v>
      </c>
      <c r="D193" s="122"/>
      <c r="E193" s="129"/>
      <c r="F193" s="135"/>
      <c r="G193" s="142"/>
      <c r="H193" s="147" t="s">
        <v>25</v>
      </c>
      <c r="I193" s="156" t="s">
        <v>25</v>
      </c>
      <c r="J193" s="142" t="s">
        <v>25</v>
      </c>
      <c r="K193" s="165" t="s">
        <v>30</v>
      </c>
      <c r="L193" s="165" t="s">
        <v>25</v>
      </c>
      <c r="M193" s="165" t="s">
        <v>25</v>
      </c>
      <c r="N193" s="166" t="s">
        <v>15</v>
      </c>
    </row>
    <row r="194" spans="1:14">
      <c r="A194" s="117" t="s">
        <v>25</v>
      </c>
      <c r="B194" s="123" t="s">
        <v>25</v>
      </c>
      <c r="C194" s="123" t="s">
        <v>25</v>
      </c>
      <c r="D194" s="123" t="s">
        <v>25</v>
      </c>
      <c r="E194" s="130" t="s">
        <v>25</v>
      </c>
      <c r="F194" s="136" t="s">
        <v>25</v>
      </c>
      <c r="G194" s="143" t="s">
        <v>25</v>
      </c>
      <c r="H194" s="148" t="s">
        <v>25</v>
      </c>
      <c r="I194" s="157" t="s">
        <v>25</v>
      </c>
      <c r="J194" s="161" t="s">
        <v>25</v>
      </c>
      <c r="K194" s="165" t="s">
        <v>25</v>
      </c>
      <c r="L194" s="165" t="s">
        <v>25</v>
      </c>
      <c r="M194" s="165" t="s">
        <v>25</v>
      </c>
      <c r="N194" s="166" t="s">
        <v>15</v>
      </c>
    </row>
    <row r="195" spans="1:14">
      <c r="A195" s="115" t="s">
        <v>25</v>
      </c>
      <c r="B195" s="121" t="s">
        <v>25</v>
      </c>
      <c r="C195" s="121" t="s">
        <v>25</v>
      </c>
      <c r="D195" s="121" t="s">
        <v>25</v>
      </c>
      <c r="E195" s="128" t="s">
        <v>25</v>
      </c>
      <c r="F195" s="134" t="s">
        <v>25</v>
      </c>
      <c r="G195" s="141" t="s">
        <v>25</v>
      </c>
      <c r="H195" s="141" t="s">
        <v>25</v>
      </c>
      <c r="I195" s="155" t="s">
        <v>25</v>
      </c>
      <c r="J195" s="160" t="s">
        <v>25</v>
      </c>
      <c r="M195" s="109" t="s">
        <v>25</v>
      </c>
      <c r="N195" s="166" t="s">
        <v>15</v>
      </c>
    </row>
    <row r="196" spans="1:14">
      <c r="A196" s="116"/>
      <c r="B196" s="122"/>
      <c r="C196" s="122"/>
      <c r="D196" s="122" t="s">
        <v>31</v>
      </c>
      <c r="E196" s="129"/>
      <c r="F196" s="135"/>
      <c r="G196" s="142"/>
      <c r="H196" s="147" t="s">
        <v>25</v>
      </c>
      <c r="I196" s="156" t="s">
        <v>25</v>
      </c>
      <c r="J196" s="142" t="s">
        <v>25</v>
      </c>
      <c r="K196" s="165" t="s">
        <v>30</v>
      </c>
      <c r="L196" s="165" t="s">
        <v>25</v>
      </c>
      <c r="M196" s="165" t="s">
        <v>25</v>
      </c>
      <c r="N196" s="166" t="s">
        <v>15</v>
      </c>
    </row>
    <row r="197" spans="1:14">
      <c r="A197" s="117" t="s">
        <v>25</v>
      </c>
      <c r="B197" s="123" t="s">
        <v>25</v>
      </c>
      <c r="C197" s="123" t="s">
        <v>25</v>
      </c>
      <c r="D197" s="123" t="s">
        <v>25</v>
      </c>
      <c r="E197" s="130" t="s">
        <v>25</v>
      </c>
      <c r="F197" s="136" t="s">
        <v>25</v>
      </c>
      <c r="G197" s="143" t="s">
        <v>25</v>
      </c>
      <c r="H197" s="148" t="s">
        <v>25</v>
      </c>
      <c r="I197" s="157" t="s">
        <v>25</v>
      </c>
      <c r="J197" s="161" t="s">
        <v>25</v>
      </c>
      <c r="K197" s="165" t="s">
        <v>25</v>
      </c>
      <c r="L197" s="165" t="s">
        <v>25</v>
      </c>
      <c r="M197" s="165" t="s">
        <v>25</v>
      </c>
      <c r="N197" s="166" t="s">
        <v>15</v>
      </c>
    </row>
    <row r="198" spans="1:14">
      <c r="A198" s="115" t="s">
        <v>25</v>
      </c>
      <c r="B198" s="121" t="s">
        <v>25</v>
      </c>
      <c r="C198" s="121" t="s">
        <v>25</v>
      </c>
      <c r="D198" s="121" t="s">
        <v>25</v>
      </c>
      <c r="E198" s="128" t="s">
        <v>25</v>
      </c>
      <c r="F198" s="134" t="s">
        <v>25</v>
      </c>
      <c r="G198" s="141" t="s">
        <v>25</v>
      </c>
      <c r="H198" s="141" t="s">
        <v>25</v>
      </c>
      <c r="I198" s="155" t="s">
        <v>25</v>
      </c>
      <c r="J198" s="162" t="s">
        <v>25</v>
      </c>
      <c r="M198" s="109" t="s">
        <v>25</v>
      </c>
      <c r="N198" s="166" t="s">
        <v>15</v>
      </c>
    </row>
    <row r="199" spans="1:14">
      <c r="A199" s="116"/>
      <c r="B199" s="122"/>
      <c r="C199" s="122"/>
      <c r="D199" s="122"/>
      <c r="E199" s="129" t="s">
        <v>80</v>
      </c>
      <c r="F199" s="135">
        <v>434</v>
      </c>
      <c r="G199" s="142" t="s">
        <v>69</v>
      </c>
      <c r="H199" s="149" t="s">
        <v>25</v>
      </c>
      <c r="I199" s="156" t="str">
        <f>IF(H199="","",ROUNDDOWN(F199*H199,0))</f>
        <v/>
      </c>
      <c r="J199" s="163" t="s">
        <v>25</v>
      </c>
      <c r="K199" s="165" t="s">
        <v>30</v>
      </c>
      <c r="L199" s="165" t="s">
        <v>25</v>
      </c>
      <c r="M199" s="165" t="s">
        <v>25</v>
      </c>
      <c r="N199" s="166" t="s">
        <v>15</v>
      </c>
    </row>
    <row r="200" spans="1:14">
      <c r="A200" s="117" t="s">
        <v>25</v>
      </c>
      <c r="B200" s="123" t="s">
        <v>25</v>
      </c>
      <c r="C200" s="123" t="s">
        <v>25</v>
      </c>
      <c r="D200" s="123" t="s">
        <v>25</v>
      </c>
      <c r="E200" s="130" t="s">
        <v>25</v>
      </c>
      <c r="F200" s="136" t="s">
        <v>25</v>
      </c>
      <c r="G200" s="143" t="s">
        <v>25</v>
      </c>
      <c r="H200" s="148" t="s">
        <v>25</v>
      </c>
      <c r="I200" s="157" t="s">
        <v>25</v>
      </c>
      <c r="J200" s="164" t="s">
        <v>25</v>
      </c>
      <c r="K200" s="165" t="s">
        <v>25</v>
      </c>
      <c r="L200" s="165" t="s">
        <v>25</v>
      </c>
      <c r="M200" s="165" t="s">
        <v>25</v>
      </c>
      <c r="N200" s="166" t="s">
        <v>15</v>
      </c>
    </row>
    <row r="201" spans="1:14">
      <c r="A201" s="115" t="s">
        <v>25</v>
      </c>
      <c r="B201" s="121" t="s">
        <v>25</v>
      </c>
      <c r="C201" s="121" t="s">
        <v>25</v>
      </c>
      <c r="D201" s="121" t="s">
        <v>25</v>
      </c>
      <c r="E201" s="128" t="s">
        <v>25</v>
      </c>
      <c r="F201" s="134" t="s">
        <v>25</v>
      </c>
      <c r="G201" s="141" t="s">
        <v>25</v>
      </c>
      <c r="H201" s="141" t="s">
        <v>25</v>
      </c>
      <c r="I201" s="155" t="s">
        <v>25</v>
      </c>
      <c r="J201" s="162" t="s">
        <v>25</v>
      </c>
      <c r="M201" s="109" t="s">
        <v>25</v>
      </c>
      <c r="N201" s="166" t="s">
        <v>15</v>
      </c>
    </row>
    <row r="202" spans="1:14">
      <c r="A202" s="116"/>
      <c r="B202" s="122"/>
      <c r="C202" s="122"/>
      <c r="D202" s="122"/>
      <c r="E202" s="129" t="s">
        <v>2</v>
      </c>
      <c r="F202" s="135">
        <v>12</v>
      </c>
      <c r="G202" s="142" t="s">
        <v>82</v>
      </c>
      <c r="H202" s="149" t="s">
        <v>25</v>
      </c>
      <c r="I202" s="156" t="str">
        <f>IF(H202="","",ROUNDDOWN(F202*H202,0))</f>
        <v/>
      </c>
      <c r="J202" s="163" t="s">
        <v>25</v>
      </c>
      <c r="K202" s="165" t="s">
        <v>30</v>
      </c>
      <c r="L202" s="165" t="s">
        <v>25</v>
      </c>
      <c r="M202" s="165" t="s">
        <v>25</v>
      </c>
      <c r="N202" s="166" t="s">
        <v>15</v>
      </c>
    </row>
    <row r="203" spans="1:14">
      <c r="A203" s="117" t="s">
        <v>25</v>
      </c>
      <c r="B203" s="123" t="s">
        <v>25</v>
      </c>
      <c r="C203" s="123" t="s">
        <v>25</v>
      </c>
      <c r="D203" s="123" t="s">
        <v>25</v>
      </c>
      <c r="E203" s="130" t="s">
        <v>25</v>
      </c>
      <c r="F203" s="136" t="s">
        <v>25</v>
      </c>
      <c r="G203" s="143" t="s">
        <v>25</v>
      </c>
      <c r="H203" s="148" t="s">
        <v>25</v>
      </c>
      <c r="I203" s="157" t="s">
        <v>25</v>
      </c>
      <c r="J203" s="164" t="s">
        <v>25</v>
      </c>
      <c r="K203" s="165" t="s">
        <v>25</v>
      </c>
      <c r="L203" s="165" t="s">
        <v>25</v>
      </c>
      <c r="M203" s="165" t="s">
        <v>25</v>
      </c>
      <c r="N203" s="166" t="s">
        <v>15</v>
      </c>
    </row>
    <row r="204" spans="1:14">
      <c r="A204" s="115" t="s">
        <v>25</v>
      </c>
      <c r="B204" s="121" t="s">
        <v>25</v>
      </c>
      <c r="C204" s="121" t="s">
        <v>25</v>
      </c>
      <c r="D204" s="121" t="s">
        <v>25</v>
      </c>
      <c r="E204" s="128" t="s">
        <v>25</v>
      </c>
      <c r="F204" s="134" t="s">
        <v>25</v>
      </c>
      <c r="G204" s="141" t="s">
        <v>25</v>
      </c>
      <c r="H204" s="141" t="s">
        <v>25</v>
      </c>
      <c r="I204" s="155" t="s">
        <v>25</v>
      </c>
      <c r="J204" s="162" t="s">
        <v>25</v>
      </c>
      <c r="M204" s="109" t="s">
        <v>25</v>
      </c>
      <c r="N204" s="166" t="s">
        <v>15</v>
      </c>
    </row>
    <row r="205" spans="1:14">
      <c r="A205" s="116"/>
      <c r="B205" s="122"/>
      <c r="C205" s="122"/>
      <c r="D205" s="122"/>
      <c r="E205" s="129" t="s">
        <v>83</v>
      </c>
      <c r="F205" s="135">
        <v>85</v>
      </c>
      <c r="G205" s="142" t="s">
        <v>82</v>
      </c>
      <c r="H205" s="149" t="s">
        <v>25</v>
      </c>
      <c r="I205" s="156" t="str">
        <f>IF(H205="","",ROUNDDOWN(F205*H205,0))</f>
        <v/>
      </c>
      <c r="J205" s="163" t="s">
        <v>25</v>
      </c>
      <c r="K205" s="165" t="s">
        <v>30</v>
      </c>
      <c r="L205" s="165" t="s">
        <v>25</v>
      </c>
      <c r="M205" s="165" t="s">
        <v>25</v>
      </c>
      <c r="N205" s="166" t="s">
        <v>15</v>
      </c>
    </row>
    <row r="206" spans="1:14">
      <c r="A206" s="117" t="s">
        <v>25</v>
      </c>
      <c r="B206" s="123" t="s">
        <v>25</v>
      </c>
      <c r="C206" s="123" t="s">
        <v>25</v>
      </c>
      <c r="D206" s="123" t="s">
        <v>25</v>
      </c>
      <c r="E206" s="130" t="s">
        <v>25</v>
      </c>
      <c r="F206" s="136" t="s">
        <v>25</v>
      </c>
      <c r="G206" s="143" t="s">
        <v>25</v>
      </c>
      <c r="H206" s="148" t="s">
        <v>25</v>
      </c>
      <c r="I206" s="157" t="s">
        <v>25</v>
      </c>
      <c r="J206" s="164" t="s">
        <v>25</v>
      </c>
      <c r="K206" s="165" t="s">
        <v>25</v>
      </c>
      <c r="L206" s="165" t="s">
        <v>25</v>
      </c>
      <c r="M206" s="165" t="s">
        <v>25</v>
      </c>
      <c r="N206" s="166" t="s">
        <v>15</v>
      </c>
    </row>
    <row r="207" spans="1:14">
      <c r="A207" s="115" t="s">
        <v>25</v>
      </c>
      <c r="B207" s="121" t="s">
        <v>25</v>
      </c>
      <c r="C207" s="121" t="s">
        <v>25</v>
      </c>
      <c r="D207" s="121" t="s">
        <v>25</v>
      </c>
      <c r="E207" s="128" t="s">
        <v>25</v>
      </c>
      <c r="F207" s="134" t="s">
        <v>25</v>
      </c>
      <c r="G207" s="141" t="s">
        <v>25</v>
      </c>
      <c r="H207" s="141" t="s">
        <v>25</v>
      </c>
      <c r="I207" s="155" t="s">
        <v>25</v>
      </c>
      <c r="J207" s="162" t="s">
        <v>25</v>
      </c>
      <c r="M207" s="109" t="s">
        <v>25</v>
      </c>
      <c r="N207" s="166" t="s">
        <v>15</v>
      </c>
    </row>
    <row r="208" spans="1:14">
      <c r="A208" s="116"/>
      <c r="B208" s="122"/>
      <c r="C208" s="122"/>
      <c r="D208" s="122"/>
      <c r="E208" s="129" t="s">
        <v>85</v>
      </c>
      <c r="F208" s="135">
        <v>14</v>
      </c>
      <c r="G208" s="142" t="s">
        <v>82</v>
      </c>
      <c r="H208" s="149" t="s">
        <v>25</v>
      </c>
      <c r="I208" s="156" t="str">
        <f>IF(H208="","",ROUNDDOWN(F208*H208,0))</f>
        <v/>
      </c>
      <c r="J208" s="163" t="s">
        <v>25</v>
      </c>
      <c r="K208" s="165" t="s">
        <v>30</v>
      </c>
      <c r="L208" s="165" t="s">
        <v>25</v>
      </c>
      <c r="M208" s="165" t="s">
        <v>25</v>
      </c>
      <c r="N208" s="166" t="s">
        <v>15</v>
      </c>
    </row>
    <row r="209" spans="1:14">
      <c r="A209" s="117" t="s">
        <v>25</v>
      </c>
      <c r="B209" s="123" t="s">
        <v>25</v>
      </c>
      <c r="C209" s="123" t="s">
        <v>25</v>
      </c>
      <c r="D209" s="123" t="s">
        <v>25</v>
      </c>
      <c r="E209" s="130" t="s">
        <v>25</v>
      </c>
      <c r="F209" s="136" t="s">
        <v>25</v>
      </c>
      <c r="G209" s="143" t="s">
        <v>25</v>
      </c>
      <c r="H209" s="148" t="s">
        <v>25</v>
      </c>
      <c r="I209" s="157" t="s">
        <v>25</v>
      </c>
      <c r="J209" s="164" t="s">
        <v>25</v>
      </c>
      <c r="K209" s="165" t="s">
        <v>25</v>
      </c>
      <c r="L209" s="165" t="s">
        <v>25</v>
      </c>
      <c r="M209" s="165" t="s">
        <v>25</v>
      </c>
      <c r="N209" s="166" t="s">
        <v>15</v>
      </c>
    </row>
    <row r="210" spans="1:14">
      <c r="A210" s="115" t="s">
        <v>25</v>
      </c>
      <c r="B210" s="121" t="s">
        <v>25</v>
      </c>
      <c r="C210" s="121" t="s">
        <v>25</v>
      </c>
      <c r="D210" s="121" t="s">
        <v>25</v>
      </c>
      <c r="E210" s="128" t="s">
        <v>25</v>
      </c>
      <c r="F210" s="134" t="s">
        <v>25</v>
      </c>
      <c r="G210" s="141" t="s">
        <v>25</v>
      </c>
      <c r="H210" s="141" t="s">
        <v>25</v>
      </c>
      <c r="I210" s="155" t="s">
        <v>25</v>
      </c>
      <c r="J210" s="162" t="s">
        <v>25</v>
      </c>
      <c r="M210" s="109" t="s">
        <v>25</v>
      </c>
      <c r="N210" s="166" t="s">
        <v>15</v>
      </c>
    </row>
    <row r="211" spans="1:14">
      <c r="A211" s="116"/>
      <c r="B211" s="122"/>
      <c r="C211" s="122"/>
      <c r="D211" s="122"/>
      <c r="E211" s="129" t="s">
        <v>86</v>
      </c>
      <c r="F211" s="135">
        <v>18</v>
      </c>
      <c r="G211" s="142" t="s">
        <v>82</v>
      </c>
      <c r="H211" s="149" t="s">
        <v>25</v>
      </c>
      <c r="I211" s="156" t="str">
        <f>IF(H211="","",ROUNDDOWN(F211*H211,0))</f>
        <v/>
      </c>
      <c r="J211" s="163" t="s">
        <v>25</v>
      </c>
      <c r="K211" s="165" t="s">
        <v>30</v>
      </c>
      <c r="L211" s="165" t="s">
        <v>25</v>
      </c>
      <c r="M211" s="165" t="s">
        <v>25</v>
      </c>
      <c r="N211" s="166" t="s">
        <v>15</v>
      </c>
    </row>
    <row r="212" spans="1:14">
      <c r="A212" s="117" t="s">
        <v>25</v>
      </c>
      <c r="B212" s="123" t="s">
        <v>25</v>
      </c>
      <c r="C212" s="123" t="s">
        <v>25</v>
      </c>
      <c r="D212" s="123" t="s">
        <v>25</v>
      </c>
      <c r="E212" s="130" t="s">
        <v>25</v>
      </c>
      <c r="F212" s="136" t="s">
        <v>25</v>
      </c>
      <c r="G212" s="143" t="s">
        <v>25</v>
      </c>
      <c r="H212" s="148" t="s">
        <v>25</v>
      </c>
      <c r="I212" s="157" t="s">
        <v>25</v>
      </c>
      <c r="J212" s="164" t="s">
        <v>25</v>
      </c>
      <c r="K212" s="165" t="s">
        <v>25</v>
      </c>
      <c r="L212" s="165" t="s">
        <v>25</v>
      </c>
      <c r="M212" s="165" t="s">
        <v>25</v>
      </c>
      <c r="N212" s="166" t="s">
        <v>15</v>
      </c>
    </row>
    <row r="213" spans="1:14">
      <c r="A213" s="115" t="s">
        <v>25</v>
      </c>
      <c r="B213" s="121" t="s">
        <v>25</v>
      </c>
      <c r="C213" s="121" t="s">
        <v>25</v>
      </c>
      <c r="D213" s="121" t="s">
        <v>25</v>
      </c>
      <c r="E213" s="128" t="s">
        <v>25</v>
      </c>
      <c r="F213" s="134" t="s">
        <v>25</v>
      </c>
      <c r="G213" s="141" t="s">
        <v>25</v>
      </c>
      <c r="H213" s="141" t="s">
        <v>25</v>
      </c>
      <c r="I213" s="155" t="s">
        <v>25</v>
      </c>
      <c r="J213" s="162" t="s">
        <v>25</v>
      </c>
      <c r="M213" s="109" t="s">
        <v>25</v>
      </c>
      <c r="N213" s="166" t="s">
        <v>15</v>
      </c>
    </row>
    <row r="214" spans="1:14">
      <c r="A214" s="116"/>
      <c r="B214" s="122"/>
      <c r="C214" s="122"/>
      <c r="D214" s="122"/>
      <c r="E214" s="129" t="s">
        <v>65</v>
      </c>
      <c r="F214" s="135">
        <v>1</v>
      </c>
      <c r="G214" s="142" t="s">
        <v>82</v>
      </c>
      <c r="H214" s="149" t="s">
        <v>25</v>
      </c>
      <c r="I214" s="156" t="str">
        <f>IF(H214="","",ROUNDDOWN(F214*H214,0))</f>
        <v/>
      </c>
      <c r="J214" s="163" t="s">
        <v>25</v>
      </c>
      <c r="K214" s="165" t="s">
        <v>30</v>
      </c>
      <c r="L214" s="165" t="s">
        <v>25</v>
      </c>
      <c r="M214" s="165" t="s">
        <v>25</v>
      </c>
      <c r="N214" s="166" t="s">
        <v>15</v>
      </c>
    </row>
    <row r="215" spans="1:14">
      <c r="A215" s="117" t="s">
        <v>25</v>
      </c>
      <c r="B215" s="123" t="s">
        <v>25</v>
      </c>
      <c r="C215" s="123" t="s">
        <v>25</v>
      </c>
      <c r="D215" s="123" t="s">
        <v>25</v>
      </c>
      <c r="E215" s="130" t="s">
        <v>25</v>
      </c>
      <c r="F215" s="136" t="s">
        <v>25</v>
      </c>
      <c r="G215" s="143" t="s">
        <v>25</v>
      </c>
      <c r="H215" s="148" t="s">
        <v>25</v>
      </c>
      <c r="I215" s="157" t="s">
        <v>25</v>
      </c>
      <c r="J215" s="164" t="s">
        <v>25</v>
      </c>
      <c r="K215" s="165" t="s">
        <v>25</v>
      </c>
      <c r="L215" s="165" t="s">
        <v>25</v>
      </c>
      <c r="M215" s="165" t="s">
        <v>25</v>
      </c>
      <c r="N215" s="166" t="s">
        <v>15</v>
      </c>
    </row>
    <row r="216" spans="1:14">
      <c r="A216" s="115" t="s">
        <v>25</v>
      </c>
      <c r="B216" s="121" t="s">
        <v>25</v>
      </c>
      <c r="C216" s="121" t="s">
        <v>25</v>
      </c>
      <c r="D216" s="121" t="s">
        <v>25</v>
      </c>
      <c r="E216" s="128" t="s">
        <v>25</v>
      </c>
      <c r="F216" s="134" t="s">
        <v>25</v>
      </c>
      <c r="G216" s="141" t="s">
        <v>25</v>
      </c>
      <c r="H216" s="141" t="s">
        <v>25</v>
      </c>
      <c r="I216" s="155" t="s">
        <v>25</v>
      </c>
      <c r="J216" s="162" t="s">
        <v>25</v>
      </c>
      <c r="M216" s="109" t="s">
        <v>25</v>
      </c>
      <c r="N216" s="166" t="s">
        <v>15</v>
      </c>
    </row>
    <row r="217" spans="1:14">
      <c r="A217" s="116"/>
      <c r="B217" s="122"/>
      <c r="C217" s="122"/>
      <c r="D217" s="122"/>
      <c r="E217" s="129" t="s">
        <v>57</v>
      </c>
      <c r="F217" s="135">
        <v>1</v>
      </c>
      <c r="G217" s="142" t="s">
        <v>87</v>
      </c>
      <c r="H217" s="149" t="s">
        <v>25</v>
      </c>
      <c r="I217" s="156" t="str">
        <f>IF(H217="","",ROUNDDOWN(F217*H217,0))</f>
        <v/>
      </c>
      <c r="J217" s="163" t="s">
        <v>25</v>
      </c>
      <c r="K217" s="165" t="s">
        <v>30</v>
      </c>
      <c r="L217" s="165" t="s">
        <v>25</v>
      </c>
      <c r="M217" s="165" t="s">
        <v>25</v>
      </c>
      <c r="N217" s="166" t="s">
        <v>15</v>
      </c>
    </row>
    <row r="218" spans="1:14">
      <c r="A218" s="117" t="s">
        <v>25</v>
      </c>
      <c r="B218" s="123" t="s">
        <v>25</v>
      </c>
      <c r="C218" s="123" t="s">
        <v>25</v>
      </c>
      <c r="D218" s="123" t="s">
        <v>25</v>
      </c>
      <c r="E218" s="130" t="s">
        <v>25</v>
      </c>
      <c r="F218" s="136" t="s">
        <v>25</v>
      </c>
      <c r="G218" s="143" t="s">
        <v>25</v>
      </c>
      <c r="H218" s="148" t="s">
        <v>25</v>
      </c>
      <c r="I218" s="157" t="s">
        <v>25</v>
      </c>
      <c r="J218" s="164" t="s">
        <v>25</v>
      </c>
      <c r="K218" s="165" t="s">
        <v>25</v>
      </c>
      <c r="L218" s="165" t="s">
        <v>25</v>
      </c>
      <c r="M218" s="165" t="s">
        <v>25</v>
      </c>
      <c r="N218" s="166" t="s">
        <v>15</v>
      </c>
    </row>
    <row r="219" spans="1:14">
      <c r="A219" s="115" t="s">
        <v>25</v>
      </c>
      <c r="B219" s="121" t="s">
        <v>25</v>
      </c>
      <c r="C219" s="121" t="s">
        <v>25</v>
      </c>
      <c r="D219" s="121" t="s">
        <v>25</v>
      </c>
      <c r="E219" s="128" t="s">
        <v>25</v>
      </c>
      <c r="F219" s="134" t="s">
        <v>25</v>
      </c>
      <c r="G219" s="141" t="s">
        <v>25</v>
      </c>
      <c r="H219" s="141" t="s">
        <v>25</v>
      </c>
      <c r="I219" s="155" t="s">
        <v>25</v>
      </c>
      <c r="J219" s="162" t="s">
        <v>25</v>
      </c>
      <c r="M219" s="109" t="s">
        <v>25</v>
      </c>
      <c r="N219" s="166" t="s">
        <v>15</v>
      </c>
    </row>
    <row r="220" spans="1:14">
      <c r="A220" s="116"/>
      <c r="B220" s="122"/>
      <c r="C220" s="122"/>
      <c r="D220" s="122"/>
      <c r="E220" s="129" t="s">
        <v>88</v>
      </c>
      <c r="F220" s="135">
        <v>2</v>
      </c>
      <c r="G220" s="142" t="s">
        <v>51</v>
      </c>
      <c r="H220" s="149" t="s">
        <v>25</v>
      </c>
      <c r="I220" s="156" t="str">
        <f>IF(H220="","",ROUNDDOWN(F220*H220,0))</f>
        <v/>
      </c>
      <c r="J220" s="163" t="s">
        <v>25</v>
      </c>
      <c r="K220" s="165" t="s">
        <v>30</v>
      </c>
      <c r="L220" s="165" t="s">
        <v>25</v>
      </c>
      <c r="M220" s="165" t="s">
        <v>25</v>
      </c>
      <c r="N220" s="166" t="s">
        <v>15</v>
      </c>
    </row>
    <row r="221" spans="1:14">
      <c r="A221" s="117" t="s">
        <v>25</v>
      </c>
      <c r="B221" s="123" t="s">
        <v>25</v>
      </c>
      <c r="C221" s="123" t="s">
        <v>25</v>
      </c>
      <c r="D221" s="123" t="s">
        <v>25</v>
      </c>
      <c r="E221" s="130" t="s">
        <v>25</v>
      </c>
      <c r="F221" s="136" t="s">
        <v>25</v>
      </c>
      <c r="G221" s="143" t="s">
        <v>25</v>
      </c>
      <c r="H221" s="148" t="s">
        <v>25</v>
      </c>
      <c r="I221" s="157" t="s">
        <v>25</v>
      </c>
      <c r="J221" s="164" t="s">
        <v>25</v>
      </c>
      <c r="K221" s="165" t="s">
        <v>25</v>
      </c>
      <c r="L221" s="165" t="s">
        <v>25</v>
      </c>
      <c r="M221" s="165" t="s">
        <v>25</v>
      </c>
      <c r="N221" s="166" t="s">
        <v>15</v>
      </c>
    </row>
    <row r="222" spans="1:14">
      <c r="A222" s="115" t="s">
        <v>25</v>
      </c>
      <c r="B222" s="121" t="s">
        <v>25</v>
      </c>
      <c r="C222" s="121" t="s">
        <v>25</v>
      </c>
      <c r="D222" s="121" t="s">
        <v>25</v>
      </c>
      <c r="E222" s="128" t="s">
        <v>25</v>
      </c>
      <c r="F222" s="134" t="s">
        <v>25</v>
      </c>
      <c r="G222" s="141" t="s">
        <v>25</v>
      </c>
      <c r="H222" s="141" t="s">
        <v>25</v>
      </c>
      <c r="I222" s="155" t="s">
        <v>25</v>
      </c>
      <c r="J222" s="162" t="s">
        <v>25</v>
      </c>
      <c r="M222" s="109" t="s">
        <v>25</v>
      </c>
      <c r="N222" s="166" t="s">
        <v>15</v>
      </c>
    </row>
    <row r="223" spans="1:14">
      <c r="A223" s="116"/>
      <c r="B223" s="122"/>
      <c r="C223" s="122"/>
      <c r="D223" s="122"/>
      <c r="E223" s="129" t="s">
        <v>5</v>
      </c>
      <c r="F223" s="135">
        <v>3</v>
      </c>
      <c r="G223" s="142" t="s">
        <v>51</v>
      </c>
      <c r="H223" s="149" t="s">
        <v>25</v>
      </c>
      <c r="I223" s="156" t="str">
        <f>IF(H223="","",ROUNDDOWN(F223*H223,0))</f>
        <v/>
      </c>
      <c r="J223" s="163" t="s">
        <v>25</v>
      </c>
      <c r="K223" s="165" t="s">
        <v>30</v>
      </c>
      <c r="L223" s="165" t="s">
        <v>25</v>
      </c>
      <c r="M223" s="165" t="s">
        <v>25</v>
      </c>
      <c r="N223" s="166" t="s">
        <v>15</v>
      </c>
    </row>
    <row r="224" spans="1:14">
      <c r="A224" s="117" t="s">
        <v>25</v>
      </c>
      <c r="B224" s="123" t="s">
        <v>25</v>
      </c>
      <c r="C224" s="123" t="s">
        <v>25</v>
      </c>
      <c r="D224" s="123" t="s">
        <v>25</v>
      </c>
      <c r="E224" s="130" t="s">
        <v>25</v>
      </c>
      <c r="F224" s="136" t="s">
        <v>25</v>
      </c>
      <c r="G224" s="143" t="s">
        <v>25</v>
      </c>
      <c r="H224" s="148" t="s">
        <v>25</v>
      </c>
      <c r="I224" s="157" t="s">
        <v>25</v>
      </c>
      <c r="J224" s="164" t="s">
        <v>25</v>
      </c>
      <c r="K224" s="165" t="s">
        <v>25</v>
      </c>
      <c r="L224" s="165" t="s">
        <v>25</v>
      </c>
      <c r="M224" s="165" t="s">
        <v>25</v>
      </c>
      <c r="N224" s="166" t="s">
        <v>15</v>
      </c>
    </row>
    <row r="225" spans="1:14">
      <c r="A225" s="115" t="s">
        <v>25</v>
      </c>
      <c r="B225" s="121" t="s">
        <v>25</v>
      </c>
      <c r="C225" s="121" t="s">
        <v>25</v>
      </c>
      <c r="D225" s="121" t="s">
        <v>25</v>
      </c>
      <c r="E225" s="128" t="s">
        <v>25</v>
      </c>
      <c r="F225" s="134" t="s">
        <v>25</v>
      </c>
      <c r="G225" s="141" t="s">
        <v>25</v>
      </c>
      <c r="H225" s="141" t="s">
        <v>25</v>
      </c>
      <c r="I225" s="155" t="s">
        <v>25</v>
      </c>
      <c r="J225" s="162" t="s">
        <v>25</v>
      </c>
      <c r="M225" s="109" t="s">
        <v>25</v>
      </c>
      <c r="N225" s="166" t="s">
        <v>15</v>
      </c>
    </row>
    <row r="226" spans="1:14">
      <c r="A226" s="116"/>
      <c r="B226" s="122"/>
      <c r="C226" s="122"/>
      <c r="D226" s="122"/>
      <c r="E226" s="129" t="s">
        <v>91</v>
      </c>
      <c r="F226" s="135">
        <v>4</v>
      </c>
      <c r="G226" s="142" t="s">
        <v>87</v>
      </c>
      <c r="H226" s="149" t="s">
        <v>25</v>
      </c>
      <c r="I226" s="156" t="str">
        <f>IF(H226="","",ROUNDDOWN(F226*H226,0))</f>
        <v/>
      </c>
      <c r="J226" s="163" t="s">
        <v>25</v>
      </c>
      <c r="K226" s="165" t="s">
        <v>30</v>
      </c>
      <c r="L226" s="165" t="s">
        <v>25</v>
      </c>
      <c r="M226" s="165" t="s">
        <v>25</v>
      </c>
      <c r="N226" s="166" t="s">
        <v>15</v>
      </c>
    </row>
    <row r="227" spans="1:14">
      <c r="A227" s="117" t="s">
        <v>25</v>
      </c>
      <c r="B227" s="123" t="s">
        <v>25</v>
      </c>
      <c r="C227" s="123" t="s">
        <v>25</v>
      </c>
      <c r="D227" s="123" t="s">
        <v>25</v>
      </c>
      <c r="E227" s="130" t="s">
        <v>25</v>
      </c>
      <c r="F227" s="136" t="s">
        <v>25</v>
      </c>
      <c r="G227" s="143" t="s">
        <v>25</v>
      </c>
      <c r="H227" s="148" t="s">
        <v>25</v>
      </c>
      <c r="I227" s="157" t="s">
        <v>25</v>
      </c>
      <c r="J227" s="164" t="s">
        <v>25</v>
      </c>
      <c r="K227" s="165" t="s">
        <v>25</v>
      </c>
      <c r="L227" s="165" t="s">
        <v>25</v>
      </c>
      <c r="M227" s="165" t="s">
        <v>25</v>
      </c>
      <c r="N227" s="166" t="s">
        <v>15</v>
      </c>
    </row>
    <row r="228" spans="1:14">
      <c r="A228" s="115" t="s">
        <v>25</v>
      </c>
      <c r="B228" s="121" t="s">
        <v>25</v>
      </c>
      <c r="C228" s="121" t="s">
        <v>25</v>
      </c>
      <c r="D228" s="121" t="s">
        <v>25</v>
      </c>
      <c r="E228" s="128" t="s">
        <v>25</v>
      </c>
      <c r="F228" s="134" t="s">
        <v>25</v>
      </c>
      <c r="G228" s="141" t="s">
        <v>25</v>
      </c>
      <c r="H228" s="141" t="s">
        <v>25</v>
      </c>
      <c r="I228" s="155" t="s">
        <v>25</v>
      </c>
      <c r="J228" s="162" t="s">
        <v>25</v>
      </c>
      <c r="M228" s="109" t="s">
        <v>25</v>
      </c>
      <c r="N228" s="166" t="s">
        <v>15</v>
      </c>
    </row>
    <row r="229" spans="1:14">
      <c r="A229" s="116"/>
      <c r="B229" s="122"/>
      <c r="C229" s="122"/>
      <c r="D229" s="122"/>
      <c r="E229" s="129" t="s">
        <v>92</v>
      </c>
      <c r="F229" s="135">
        <v>4</v>
      </c>
      <c r="G229" s="142" t="s">
        <v>87</v>
      </c>
      <c r="H229" s="149" t="s">
        <v>25</v>
      </c>
      <c r="I229" s="156" t="str">
        <f>IF(H229="","",ROUNDDOWN(F229*H229,0))</f>
        <v/>
      </c>
      <c r="J229" s="163" t="s">
        <v>25</v>
      </c>
      <c r="K229" s="165" t="s">
        <v>30</v>
      </c>
      <c r="L229" s="165" t="s">
        <v>25</v>
      </c>
      <c r="M229" s="165" t="s">
        <v>25</v>
      </c>
      <c r="N229" s="166" t="s">
        <v>15</v>
      </c>
    </row>
    <row r="230" spans="1:14">
      <c r="A230" s="117" t="s">
        <v>25</v>
      </c>
      <c r="B230" s="123" t="s">
        <v>25</v>
      </c>
      <c r="C230" s="123" t="s">
        <v>25</v>
      </c>
      <c r="D230" s="123" t="s">
        <v>25</v>
      </c>
      <c r="E230" s="130" t="s">
        <v>25</v>
      </c>
      <c r="F230" s="136" t="s">
        <v>25</v>
      </c>
      <c r="G230" s="143" t="s">
        <v>25</v>
      </c>
      <c r="H230" s="148" t="s">
        <v>25</v>
      </c>
      <c r="I230" s="157" t="s">
        <v>25</v>
      </c>
      <c r="J230" s="164" t="s">
        <v>25</v>
      </c>
      <c r="K230" s="165" t="s">
        <v>25</v>
      </c>
      <c r="L230" s="165" t="s">
        <v>25</v>
      </c>
      <c r="M230" s="165" t="s">
        <v>25</v>
      </c>
      <c r="N230" s="166" t="s">
        <v>15</v>
      </c>
    </row>
    <row r="231" spans="1:14">
      <c r="A231" s="115" t="s">
        <v>25</v>
      </c>
      <c r="B231" s="121" t="s">
        <v>25</v>
      </c>
      <c r="C231" s="121" t="s">
        <v>25</v>
      </c>
      <c r="D231" s="121" t="s">
        <v>25</v>
      </c>
      <c r="E231" s="128" t="s">
        <v>25</v>
      </c>
      <c r="F231" s="134" t="s">
        <v>25</v>
      </c>
      <c r="G231" s="141" t="s">
        <v>25</v>
      </c>
      <c r="H231" s="141" t="s">
        <v>25</v>
      </c>
      <c r="I231" s="155" t="s">
        <v>25</v>
      </c>
      <c r="J231" s="162" t="s">
        <v>25</v>
      </c>
      <c r="M231" s="109" t="s">
        <v>25</v>
      </c>
      <c r="N231" s="166" t="s">
        <v>15</v>
      </c>
    </row>
    <row r="232" spans="1:14">
      <c r="A232" s="116"/>
      <c r="B232" s="122"/>
      <c r="C232" s="122"/>
      <c r="D232" s="122"/>
      <c r="E232" s="129" t="s">
        <v>37</v>
      </c>
      <c r="F232" s="135">
        <v>276.5</v>
      </c>
      <c r="G232" s="142" t="s">
        <v>69</v>
      </c>
      <c r="H232" s="149" t="s">
        <v>25</v>
      </c>
      <c r="I232" s="156" t="str">
        <f>IF(H232="","",ROUNDDOWN(F232*H232,0))</f>
        <v/>
      </c>
      <c r="J232" s="163" t="s">
        <v>25</v>
      </c>
      <c r="K232" s="165" t="s">
        <v>30</v>
      </c>
      <c r="L232" s="165" t="s">
        <v>25</v>
      </c>
      <c r="M232" s="165" t="s">
        <v>25</v>
      </c>
      <c r="N232" s="166" t="s">
        <v>15</v>
      </c>
    </row>
    <row r="233" spans="1:14">
      <c r="A233" s="117" t="s">
        <v>25</v>
      </c>
      <c r="B233" s="123" t="s">
        <v>25</v>
      </c>
      <c r="C233" s="123" t="s">
        <v>25</v>
      </c>
      <c r="D233" s="123" t="s">
        <v>25</v>
      </c>
      <c r="E233" s="130" t="s">
        <v>25</v>
      </c>
      <c r="F233" s="136" t="s">
        <v>25</v>
      </c>
      <c r="G233" s="143" t="s">
        <v>25</v>
      </c>
      <c r="H233" s="148" t="s">
        <v>25</v>
      </c>
      <c r="I233" s="157" t="s">
        <v>25</v>
      </c>
      <c r="J233" s="164" t="s">
        <v>25</v>
      </c>
      <c r="K233" s="165" t="s">
        <v>25</v>
      </c>
      <c r="L233" s="165" t="s">
        <v>25</v>
      </c>
      <c r="M233" s="165" t="s">
        <v>25</v>
      </c>
      <c r="N233" s="166" t="s">
        <v>15</v>
      </c>
    </row>
    <row r="234" spans="1:14">
      <c r="A234" s="115" t="s">
        <v>25</v>
      </c>
      <c r="B234" s="121" t="s">
        <v>25</v>
      </c>
      <c r="C234" s="121" t="s">
        <v>25</v>
      </c>
      <c r="D234" s="121" t="s">
        <v>25</v>
      </c>
      <c r="E234" s="128" t="s">
        <v>25</v>
      </c>
      <c r="F234" s="134" t="s">
        <v>25</v>
      </c>
      <c r="G234" s="141" t="s">
        <v>25</v>
      </c>
      <c r="H234" s="141" t="s">
        <v>25</v>
      </c>
      <c r="I234" s="155" t="s">
        <v>25</v>
      </c>
      <c r="J234" s="162" t="s">
        <v>25</v>
      </c>
      <c r="M234" s="109" t="s">
        <v>25</v>
      </c>
      <c r="N234" s="166" t="s">
        <v>15</v>
      </c>
    </row>
    <row r="235" spans="1:14">
      <c r="A235" s="116"/>
      <c r="B235" s="122"/>
      <c r="C235" s="122"/>
      <c r="D235" s="122"/>
      <c r="E235" s="129" t="s">
        <v>94</v>
      </c>
      <c r="F235" s="135">
        <v>435.4</v>
      </c>
      <c r="G235" s="142" t="s">
        <v>69</v>
      </c>
      <c r="H235" s="149" t="s">
        <v>25</v>
      </c>
      <c r="I235" s="156" t="str">
        <f>IF(H235="","",ROUNDDOWN(F235*H235,0))</f>
        <v/>
      </c>
      <c r="J235" s="163" t="s">
        <v>25</v>
      </c>
      <c r="K235" s="165" t="s">
        <v>30</v>
      </c>
      <c r="L235" s="165" t="s">
        <v>25</v>
      </c>
      <c r="M235" s="165" t="s">
        <v>25</v>
      </c>
      <c r="N235" s="166" t="s">
        <v>15</v>
      </c>
    </row>
    <row r="236" spans="1:14">
      <c r="A236" s="117" t="s">
        <v>25</v>
      </c>
      <c r="B236" s="123" t="s">
        <v>25</v>
      </c>
      <c r="C236" s="123" t="s">
        <v>25</v>
      </c>
      <c r="D236" s="123" t="s">
        <v>25</v>
      </c>
      <c r="E236" s="130" t="s">
        <v>25</v>
      </c>
      <c r="F236" s="136" t="s">
        <v>25</v>
      </c>
      <c r="G236" s="143" t="s">
        <v>25</v>
      </c>
      <c r="H236" s="148" t="s">
        <v>25</v>
      </c>
      <c r="I236" s="157" t="s">
        <v>25</v>
      </c>
      <c r="J236" s="164" t="s">
        <v>25</v>
      </c>
      <c r="K236" s="165" t="s">
        <v>25</v>
      </c>
      <c r="L236" s="165" t="s">
        <v>25</v>
      </c>
      <c r="M236" s="165" t="s">
        <v>25</v>
      </c>
      <c r="N236" s="166" t="s">
        <v>15</v>
      </c>
    </row>
    <row r="237" spans="1:14">
      <c r="A237" s="115" t="s">
        <v>25</v>
      </c>
      <c r="B237" s="121" t="s">
        <v>25</v>
      </c>
      <c r="C237" s="121" t="s">
        <v>25</v>
      </c>
      <c r="D237" s="121" t="s">
        <v>25</v>
      </c>
      <c r="E237" s="128" t="s">
        <v>25</v>
      </c>
      <c r="F237" s="134" t="s">
        <v>25</v>
      </c>
      <c r="G237" s="141" t="s">
        <v>25</v>
      </c>
      <c r="H237" s="141" t="s">
        <v>25</v>
      </c>
      <c r="I237" s="155" t="s">
        <v>25</v>
      </c>
      <c r="J237" s="162" t="s">
        <v>25</v>
      </c>
      <c r="M237" s="109" t="s">
        <v>25</v>
      </c>
      <c r="N237" s="166" t="s">
        <v>15</v>
      </c>
    </row>
    <row r="238" spans="1:14">
      <c r="A238" s="116"/>
      <c r="B238" s="122"/>
      <c r="C238" s="122"/>
      <c r="D238" s="122"/>
      <c r="E238" s="129" t="s">
        <v>96</v>
      </c>
      <c r="F238" s="135">
        <v>630</v>
      </c>
      <c r="G238" s="142" t="s">
        <v>69</v>
      </c>
      <c r="H238" s="149" t="s">
        <v>25</v>
      </c>
      <c r="I238" s="156" t="str">
        <f>IF(H238="","",ROUNDDOWN(F238*H238,0))</f>
        <v/>
      </c>
      <c r="J238" s="163" t="s">
        <v>25</v>
      </c>
      <c r="K238" s="165" t="s">
        <v>30</v>
      </c>
      <c r="L238" s="165" t="s">
        <v>25</v>
      </c>
      <c r="M238" s="165" t="s">
        <v>25</v>
      </c>
      <c r="N238" s="166" t="s">
        <v>15</v>
      </c>
    </row>
    <row r="239" spans="1:14">
      <c r="A239" s="117" t="s">
        <v>25</v>
      </c>
      <c r="B239" s="123" t="s">
        <v>25</v>
      </c>
      <c r="C239" s="123" t="s">
        <v>25</v>
      </c>
      <c r="D239" s="123" t="s">
        <v>25</v>
      </c>
      <c r="E239" s="130" t="s">
        <v>25</v>
      </c>
      <c r="F239" s="136" t="s">
        <v>25</v>
      </c>
      <c r="G239" s="143" t="s">
        <v>25</v>
      </c>
      <c r="H239" s="148" t="s">
        <v>25</v>
      </c>
      <c r="I239" s="157" t="s">
        <v>25</v>
      </c>
      <c r="J239" s="164" t="s">
        <v>25</v>
      </c>
      <c r="K239" s="165" t="s">
        <v>25</v>
      </c>
      <c r="L239" s="165" t="s">
        <v>25</v>
      </c>
      <c r="M239" s="165" t="s">
        <v>25</v>
      </c>
      <c r="N239" s="166" t="s">
        <v>15</v>
      </c>
    </row>
    <row r="240" spans="1:14">
      <c r="A240" s="115" t="s">
        <v>25</v>
      </c>
      <c r="B240" s="121" t="s">
        <v>25</v>
      </c>
      <c r="C240" s="121" t="s">
        <v>25</v>
      </c>
      <c r="D240" s="121" t="s">
        <v>25</v>
      </c>
      <c r="E240" s="128" t="s">
        <v>25</v>
      </c>
      <c r="F240" s="134" t="s">
        <v>25</v>
      </c>
      <c r="G240" s="141" t="s">
        <v>25</v>
      </c>
      <c r="H240" s="141" t="s">
        <v>25</v>
      </c>
      <c r="I240" s="155" t="s">
        <v>25</v>
      </c>
      <c r="J240" s="162" t="s">
        <v>25</v>
      </c>
      <c r="M240" s="109" t="s">
        <v>25</v>
      </c>
      <c r="N240" s="166" t="s">
        <v>15</v>
      </c>
    </row>
    <row r="241" spans="1:14">
      <c r="A241" s="116"/>
      <c r="B241" s="122"/>
      <c r="C241" s="122"/>
      <c r="D241" s="122"/>
      <c r="E241" s="129" t="s">
        <v>97</v>
      </c>
      <c r="F241" s="135">
        <v>7</v>
      </c>
      <c r="G241" s="142" t="s">
        <v>69</v>
      </c>
      <c r="H241" s="149" t="s">
        <v>25</v>
      </c>
      <c r="I241" s="156" t="str">
        <f>IF(H241="","",ROUNDDOWN(F241*H241,0))</f>
        <v/>
      </c>
      <c r="J241" s="163" t="s">
        <v>25</v>
      </c>
      <c r="K241" s="165" t="s">
        <v>30</v>
      </c>
      <c r="L241" s="165" t="s">
        <v>25</v>
      </c>
      <c r="M241" s="165" t="s">
        <v>25</v>
      </c>
      <c r="N241" s="166" t="s">
        <v>15</v>
      </c>
    </row>
    <row r="242" spans="1:14">
      <c r="A242" s="117" t="s">
        <v>25</v>
      </c>
      <c r="B242" s="123" t="s">
        <v>25</v>
      </c>
      <c r="C242" s="123" t="s">
        <v>25</v>
      </c>
      <c r="D242" s="123" t="s">
        <v>25</v>
      </c>
      <c r="E242" s="130" t="s">
        <v>25</v>
      </c>
      <c r="F242" s="136" t="s">
        <v>25</v>
      </c>
      <c r="G242" s="143" t="s">
        <v>25</v>
      </c>
      <c r="H242" s="148" t="s">
        <v>25</v>
      </c>
      <c r="I242" s="157" t="s">
        <v>25</v>
      </c>
      <c r="J242" s="164" t="s">
        <v>25</v>
      </c>
      <c r="K242" s="165" t="s">
        <v>25</v>
      </c>
      <c r="L242" s="165" t="s">
        <v>25</v>
      </c>
      <c r="M242" s="165" t="s">
        <v>25</v>
      </c>
      <c r="N242" s="166" t="s">
        <v>15</v>
      </c>
    </row>
    <row r="243" spans="1:14">
      <c r="A243" s="115" t="s">
        <v>25</v>
      </c>
      <c r="B243" s="121" t="s">
        <v>25</v>
      </c>
      <c r="C243" s="121" t="s">
        <v>25</v>
      </c>
      <c r="D243" s="121" t="s">
        <v>25</v>
      </c>
      <c r="E243" s="128" t="s">
        <v>25</v>
      </c>
      <c r="F243" s="134" t="s">
        <v>25</v>
      </c>
      <c r="G243" s="141" t="s">
        <v>25</v>
      </c>
      <c r="H243" s="141" t="s">
        <v>25</v>
      </c>
      <c r="I243" s="155" t="s">
        <v>25</v>
      </c>
      <c r="J243" s="162" t="s">
        <v>25</v>
      </c>
      <c r="M243" s="109" t="s">
        <v>25</v>
      </c>
      <c r="N243" s="166" t="s">
        <v>15</v>
      </c>
    </row>
    <row r="244" spans="1:14">
      <c r="A244" s="116"/>
      <c r="B244" s="122"/>
      <c r="C244" s="122"/>
      <c r="D244" s="122"/>
      <c r="E244" s="129" t="s">
        <v>99</v>
      </c>
      <c r="F244" s="135">
        <v>2</v>
      </c>
      <c r="G244" s="142" t="s">
        <v>87</v>
      </c>
      <c r="H244" s="149" t="s">
        <v>25</v>
      </c>
      <c r="I244" s="156" t="str">
        <f>IF(H244="","",ROUNDDOWN(F244*H244,0))</f>
        <v/>
      </c>
      <c r="J244" s="163" t="s">
        <v>25</v>
      </c>
      <c r="K244" s="165" t="s">
        <v>30</v>
      </c>
      <c r="L244" s="165" t="s">
        <v>25</v>
      </c>
      <c r="M244" s="165" t="s">
        <v>25</v>
      </c>
      <c r="N244" s="166" t="s">
        <v>15</v>
      </c>
    </row>
    <row r="245" spans="1:14">
      <c r="A245" s="117" t="s">
        <v>25</v>
      </c>
      <c r="B245" s="123" t="s">
        <v>25</v>
      </c>
      <c r="C245" s="123" t="s">
        <v>25</v>
      </c>
      <c r="D245" s="123" t="s">
        <v>25</v>
      </c>
      <c r="E245" s="130" t="s">
        <v>25</v>
      </c>
      <c r="F245" s="136" t="s">
        <v>25</v>
      </c>
      <c r="G245" s="143" t="s">
        <v>25</v>
      </c>
      <c r="H245" s="148" t="s">
        <v>25</v>
      </c>
      <c r="I245" s="157" t="s">
        <v>25</v>
      </c>
      <c r="J245" s="164" t="s">
        <v>25</v>
      </c>
      <c r="K245" s="165" t="s">
        <v>25</v>
      </c>
      <c r="L245" s="165" t="s">
        <v>25</v>
      </c>
      <c r="M245" s="165" t="s">
        <v>25</v>
      </c>
      <c r="N245" s="166" t="s">
        <v>15</v>
      </c>
    </row>
    <row r="246" spans="1:14">
      <c r="A246" s="115" t="s">
        <v>25</v>
      </c>
      <c r="B246" s="121" t="s">
        <v>25</v>
      </c>
      <c r="C246" s="121" t="s">
        <v>25</v>
      </c>
      <c r="D246" s="121" t="s">
        <v>25</v>
      </c>
      <c r="E246" s="128" t="s">
        <v>25</v>
      </c>
      <c r="F246" s="134" t="s">
        <v>25</v>
      </c>
      <c r="G246" s="141" t="s">
        <v>25</v>
      </c>
      <c r="H246" s="141" t="s">
        <v>25</v>
      </c>
      <c r="I246" s="155" t="s">
        <v>25</v>
      </c>
      <c r="J246" s="160" t="s">
        <v>25</v>
      </c>
      <c r="M246" s="109" t="s">
        <v>25</v>
      </c>
      <c r="N246" s="166" t="s">
        <v>15</v>
      </c>
    </row>
    <row r="247" spans="1:14">
      <c r="A247" s="116"/>
      <c r="B247" s="122"/>
      <c r="C247" s="122"/>
      <c r="D247" s="122" t="s">
        <v>56</v>
      </c>
      <c r="E247" s="129"/>
      <c r="F247" s="135"/>
      <c r="G247" s="142"/>
      <c r="H247" s="147" t="s">
        <v>25</v>
      </c>
      <c r="I247" s="156" t="s">
        <v>25</v>
      </c>
      <c r="J247" s="142" t="s">
        <v>25</v>
      </c>
      <c r="K247" s="165" t="s">
        <v>30</v>
      </c>
      <c r="L247" s="165" t="s">
        <v>25</v>
      </c>
      <c r="M247" s="165" t="s">
        <v>25</v>
      </c>
      <c r="N247" s="166" t="s">
        <v>15</v>
      </c>
    </row>
    <row r="248" spans="1:14">
      <c r="A248" s="117" t="s">
        <v>25</v>
      </c>
      <c r="B248" s="123" t="s">
        <v>25</v>
      </c>
      <c r="C248" s="123" t="s">
        <v>25</v>
      </c>
      <c r="D248" s="123" t="s">
        <v>25</v>
      </c>
      <c r="E248" s="130" t="s">
        <v>25</v>
      </c>
      <c r="F248" s="136" t="s">
        <v>25</v>
      </c>
      <c r="G248" s="143" t="s">
        <v>25</v>
      </c>
      <c r="H248" s="148" t="s">
        <v>25</v>
      </c>
      <c r="I248" s="157" t="s">
        <v>25</v>
      </c>
      <c r="J248" s="161" t="s">
        <v>25</v>
      </c>
      <c r="K248" s="165" t="s">
        <v>25</v>
      </c>
      <c r="L248" s="165" t="s">
        <v>25</v>
      </c>
      <c r="M248" s="165" t="s">
        <v>25</v>
      </c>
      <c r="N248" s="166" t="s">
        <v>15</v>
      </c>
    </row>
    <row r="249" spans="1:14">
      <c r="A249" s="115" t="s">
        <v>25</v>
      </c>
      <c r="B249" s="121" t="s">
        <v>25</v>
      </c>
      <c r="C249" s="121" t="s">
        <v>25</v>
      </c>
      <c r="D249" s="121" t="s">
        <v>25</v>
      </c>
      <c r="E249" s="128" t="s">
        <v>25</v>
      </c>
      <c r="F249" s="134" t="s">
        <v>25</v>
      </c>
      <c r="G249" s="141" t="s">
        <v>25</v>
      </c>
      <c r="H249" s="141" t="s">
        <v>25</v>
      </c>
      <c r="I249" s="155" t="s">
        <v>25</v>
      </c>
      <c r="J249" s="162" t="s">
        <v>25</v>
      </c>
      <c r="M249" s="109" t="s">
        <v>25</v>
      </c>
      <c r="N249" s="166" t="s">
        <v>15</v>
      </c>
    </row>
    <row r="250" spans="1:14">
      <c r="A250" s="116"/>
      <c r="B250" s="122"/>
      <c r="C250" s="122"/>
      <c r="D250" s="122"/>
      <c r="E250" s="129" t="s">
        <v>80</v>
      </c>
      <c r="F250" s="135">
        <v>7.1</v>
      </c>
      <c r="G250" s="142" t="s">
        <v>69</v>
      </c>
      <c r="H250" s="149" t="s">
        <v>25</v>
      </c>
      <c r="I250" s="156" t="str">
        <f>IF(H250="","",ROUNDDOWN(F250*H250,0))</f>
        <v/>
      </c>
      <c r="J250" s="163" t="s">
        <v>25</v>
      </c>
      <c r="K250" s="165" t="s">
        <v>30</v>
      </c>
      <c r="L250" s="165" t="s">
        <v>25</v>
      </c>
      <c r="M250" s="165" t="s">
        <v>25</v>
      </c>
      <c r="N250" s="166" t="s">
        <v>15</v>
      </c>
    </row>
    <row r="251" spans="1:14">
      <c r="A251" s="117" t="s">
        <v>25</v>
      </c>
      <c r="B251" s="123" t="s">
        <v>25</v>
      </c>
      <c r="C251" s="123" t="s">
        <v>25</v>
      </c>
      <c r="D251" s="123" t="s">
        <v>25</v>
      </c>
      <c r="E251" s="130" t="s">
        <v>25</v>
      </c>
      <c r="F251" s="136" t="s">
        <v>25</v>
      </c>
      <c r="G251" s="143" t="s">
        <v>25</v>
      </c>
      <c r="H251" s="148" t="s">
        <v>25</v>
      </c>
      <c r="I251" s="157" t="s">
        <v>25</v>
      </c>
      <c r="J251" s="164" t="s">
        <v>25</v>
      </c>
      <c r="K251" s="165" t="s">
        <v>25</v>
      </c>
      <c r="L251" s="165" t="s">
        <v>25</v>
      </c>
      <c r="M251" s="165" t="s">
        <v>25</v>
      </c>
      <c r="N251" s="166" t="s">
        <v>15</v>
      </c>
    </row>
    <row r="252" spans="1:14">
      <c r="A252" s="115" t="s">
        <v>25</v>
      </c>
      <c r="B252" s="121" t="s">
        <v>25</v>
      </c>
      <c r="C252" s="121" t="s">
        <v>25</v>
      </c>
      <c r="D252" s="121" t="s">
        <v>25</v>
      </c>
      <c r="E252" s="128" t="s">
        <v>25</v>
      </c>
      <c r="F252" s="134" t="s">
        <v>25</v>
      </c>
      <c r="G252" s="141" t="s">
        <v>25</v>
      </c>
      <c r="H252" s="141" t="s">
        <v>25</v>
      </c>
      <c r="I252" s="155" t="s">
        <v>25</v>
      </c>
      <c r="J252" s="162" t="s">
        <v>25</v>
      </c>
      <c r="M252" s="109" t="s">
        <v>25</v>
      </c>
      <c r="N252" s="166" t="s">
        <v>15</v>
      </c>
    </row>
    <row r="253" spans="1:14">
      <c r="A253" s="116"/>
      <c r="B253" s="122"/>
      <c r="C253" s="122"/>
      <c r="D253" s="122"/>
      <c r="E253" s="129" t="s">
        <v>2</v>
      </c>
      <c r="F253" s="135">
        <v>4</v>
      </c>
      <c r="G253" s="142" t="s">
        <v>82</v>
      </c>
      <c r="H253" s="149" t="s">
        <v>25</v>
      </c>
      <c r="I253" s="156" t="str">
        <f>IF(H253="","",ROUNDDOWN(F253*H253,0))</f>
        <v/>
      </c>
      <c r="J253" s="163" t="s">
        <v>25</v>
      </c>
      <c r="K253" s="165" t="s">
        <v>30</v>
      </c>
      <c r="L253" s="165" t="s">
        <v>25</v>
      </c>
      <c r="M253" s="165" t="s">
        <v>25</v>
      </c>
      <c r="N253" s="166" t="s">
        <v>15</v>
      </c>
    </row>
    <row r="254" spans="1:14">
      <c r="A254" s="117" t="s">
        <v>25</v>
      </c>
      <c r="B254" s="123" t="s">
        <v>25</v>
      </c>
      <c r="C254" s="123" t="s">
        <v>25</v>
      </c>
      <c r="D254" s="123" t="s">
        <v>25</v>
      </c>
      <c r="E254" s="130" t="s">
        <v>25</v>
      </c>
      <c r="F254" s="136" t="s">
        <v>25</v>
      </c>
      <c r="G254" s="143" t="s">
        <v>25</v>
      </c>
      <c r="H254" s="148" t="s">
        <v>25</v>
      </c>
      <c r="I254" s="157" t="s">
        <v>25</v>
      </c>
      <c r="J254" s="164" t="s">
        <v>25</v>
      </c>
      <c r="K254" s="165" t="s">
        <v>25</v>
      </c>
      <c r="L254" s="165" t="s">
        <v>25</v>
      </c>
      <c r="M254" s="165" t="s">
        <v>25</v>
      </c>
      <c r="N254" s="166" t="s">
        <v>15</v>
      </c>
    </row>
    <row r="255" spans="1:14">
      <c r="A255" s="115" t="s">
        <v>25</v>
      </c>
      <c r="B255" s="121" t="s">
        <v>25</v>
      </c>
      <c r="C255" s="121" t="s">
        <v>25</v>
      </c>
      <c r="D255" s="121" t="s">
        <v>25</v>
      </c>
      <c r="E255" s="128" t="s">
        <v>25</v>
      </c>
      <c r="F255" s="134" t="s">
        <v>25</v>
      </c>
      <c r="G255" s="141" t="s">
        <v>25</v>
      </c>
      <c r="H255" s="141" t="s">
        <v>25</v>
      </c>
      <c r="I255" s="155" t="s">
        <v>25</v>
      </c>
      <c r="J255" s="162" t="s">
        <v>25</v>
      </c>
      <c r="M255" s="109" t="s">
        <v>25</v>
      </c>
      <c r="N255" s="166" t="s">
        <v>15</v>
      </c>
    </row>
    <row r="256" spans="1:14">
      <c r="A256" s="116"/>
      <c r="B256" s="122"/>
      <c r="C256" s="122"/>
      <c r="D256" s="122"/>
      <c r="E256" s="129" t="s">
        <v>83</v>
      </c>
      <c r="F256" s="135">
        <v>1</v>
      </c>
      <c r="G256" s="142" t="s">
        <v>82</v>
      </c>
      <c r="H256" s="149" t="s">
        <v>25</v>
      </c>
      <c r="I256" s="156" t="str">
        <f>IF(H256="","",ROUNDDOWN(F256*H256,0))</f>
        <v/>
      </c>
      <c r="J256" s="163" t="s">
        <v>25</v>
      </c>
      <c r="K256" s="165" t="s">
        <v>30</v>
      </c>
      <c r="L256" s="165" t="s">
        <v>25</v>
      </c>
      <c r="M256" s="165" t="s">
        <v>25</v>
      </c>
      <c r="N256" s="166" t="s">
        <v>15</v>
      </c>
    </row>
    <row r="257" spans="1:14">
      <c r="A257" s="117" t="s">
        <v>25</v>
      </c>
      <c r="B257" s="123" t="s">
        <v>25</v>
      </c>
      <c r="C257" s="123" t="s">
        <v>25</v>
      </c>
      <c r="D257" s="123" t="s">
        <v>25</v>
      </c>
      <c r="E257" s="130" t="s">
        <v>25</v>
      </c>
      <c r="F257" s="136" t="s">
        <v>25</v>
      </c>
      <c r="G257" s="143" t="s">
        <v>25</v>
      </c>
      <c r="H257" s="148" t="s">
        <v>25</v>
      </c>
      <c r="I257" s="157" t="s">
        <v>25</v>
      </c>
      <c r="J257" s="164" t="s">
        <v>25</v>
      </c>
      <c r="K257" s="165" t="s">
        <v>25</v>
      </c>
      <c r="L257" s="165" t="s">
        <v>25</v>
      </c>
      <c r="M257" s="165" t="s">
        <v>25</v>
      </c>
      <c r="N257" s="166" t="s">
        <v>15</v>
      </c>
    </row>
    <row r="258" spans="1:14">
      <c r="A258" s="115" t="s">
        <v>25</v>
      </c>
      <c r="B258" s="121" t="s">
        <v>25</v>
      </c>
      <c r="C258" s="121" t="s">
        <v>25</v>
      </c>
      <c r="D258" s="121" t="s">
        <v>25</v>
      </c>
      <c r="E258" s="128" t="s">
        <v>25</v>
      </c>
      <c r="F258" s="134" t="s">
        <v>25</v>
      </c>
      <c r="G258" s="141" t="s">
        <v>25</v>
      </c>
      <c r="H258" s="141" t="s">
        <v>25</v>
      </c>
      <c r="I258" s="155" t="s">
        <v>25</v>
      </c>
      <c r="J258" s="162" t="s">
        <v>25</v>
      </c>
      <c r="M258" s="109" t="s">
        <v>25</v>
      </c>
      <c r="N258" s="166" t="s">
        <v>15</v>
      </c>
    </row>
    <row r="259" spans="1:14">
      <c r="A259" s="116"/>
      <c r="B259" s="122"/>
      <c r="C259" s="122"/>
      <c r="D259" s="122"/>
      <c r="E259" s="129" t="s">
        <v>85</v>
      </c>
      <c r="F259" s="135">
        <v>6</v>
      </c>
      <c r="G259" s="142" t="s">
        <v>82</v>
      </c>
      <c r="H259" s="149" t="s">
        <v>25</v>
      </c>
      <c r="I259" s="156" t="str">
        <f>IF(H259="","",ROUNDDOWN(F259*H259,0))</f>
        <v/>
      </c>
      <c r="J259" s="163" t="s">
        <v>25</v>
      </c>
      <c r="K259" s="165" t="s">
        <v>30</v>
      </c>
      <c r="L259" s="165" t="s">
        <v>25</v>
      </c>
      <c r="M259" s="165" t="s">
        <v>25</v>
      </c>
      <c r="N259" s="166" t="s">
        <v>15</v>
      </c>
    </row>
    <row r="260" spans="1:14">
      <c r="A260" s="117" t="s">
        <v>25</v>
      </c>
      <c r="B260" s="123" t="s">
        <v>25</v>
      </c>
      <c r="C260" s="123" t="s">
        <v>25</v>
      </c>
      <c r="D260" s="123" t="s">
        <v>25</v>
      </c>
      <c r="E260" s="130" t="s">
        <v>25</v>
      </c>
      <c r="F260" s="136" t="s">
        <v>25</v>
      </c>
      <c r="G260" s="143" t="s">
        <v>25</v>
      </c>
      <c r="H260" s="148" t="s">
        <v>25</v>
      </c>
      <c r="I260" s="157" t="s">
        <v>25</v>
      </c>
      <c r="J260" s="164" t="s">
        <v>25</v>
      </c>
      <c r="K260" s="165" t="s">
        <v>25</v>
      </c>
      <c r="L260" s="165" t="s">
        <v>25</v>
      </c>
      <c r="M260" s="165" t="s">
        <v>25</v>
      </c>
      <c r="N260" s="166" t="s">
        <v>15</v>
      </c>
    </row>
    <row r="261" spans="1:14">
      <c r="A261" s="115" t="s">
        <v>25</v>
      </c>
      <c r="B261" s="121" t="s">
        <v>25</v>
      </c>
      <c r="C261" s="121" t="s">
        <v>25</v>
      </c>
      <c r="D261" s="121" t="s">
        <v>25</v>
      </c>
      <c r="E261" s="128" t="s">
        <v>25</v>
      </c>
      <c r="F261" s="134" t="s">
        <v>25</v>
      </c>
      <c r="G261" s="141" t="s">
        <v>25</v>
      </c>
      <c r="H261" s="141" t="s">
        <v>25</v>
      </c>
      <c r="I261" s="155" t="s">
        <v>25</v>
      </c>
      <c r="J261" s="162" t="s">
        <v>25</v>
      </c>
      <c r="M261" s="109" t="s">
        <v>25</v>
      </c>
      <c r="N261" s="166" t="s">
        <v>15</v>
      </c>
    </row>
    <row r="262" spans="1:14">
      <c r="A262" s="116"/>
      <c r="B262" s="122"/>
      <c r="C262" s="122"/>
      <c r="D262" s="122"/>
      <c r="E262" s="129" t="s">
        <v>86</v>
      </c>
      <c r="F262" s="135">
        <v>5</v>
      </c>
      <c r="G262" s="142" t="s">
        <v>82</v>
      </c>
      <c r="H262" s="149" t="s">
        <v>25</v>
      </c>
      <c r="I262" s="156" t="str">
        <f>IF(H262="","",ROUNDDOWN(F262*H262,0))</f>
        <v/>
      </c>
      <c r="J262" s="163" t="s">
        <v>25</v>
      </c>
      <c r="K262" s="165" t="s">
        <v>30</v>
      </c>
      <c r="L262" s="165" t="s">
        <v>25</v>
      </c>
      <c r="M262" s="165" t="s">
        <v>25</v>
      </c>
      <c r="N262" s="166" t="s">
        <v>15</v>
      </c>
    </row>
    <row r="263" spans="1:14">
      <c r="A263" s="117" t="s">
        <v>25</v>
      </c>
      <c r="B263" s="123" t="s">
        <v>25</v>
      </c>
      <c r="C263" s="123" t="s">
        <v>25</v>
      </c>
      <c r="D263" s="123" t="s">
        <v>25</v>
      </c>
      <c r="E263" s="130" t="s">
        <v>25</v>
      </c>
      <c r="F263" s="136" t="s">
        <v>25</v>
      </c>
      <c r="G263" s="143" t="s">
        <v>25</v>
      </c>
      <c r="H263" s="148" t="s">
        <v>25</v>
      </c>
      <c r="I263" s="157" t="s">
        <v>25</v>
      </c>
      <c r="J263" s="164" t="s">
        <v>25</v>
      </c>
      <c r="K263" s="165" t="s">
        <v>25</v>
      </c>
      <c r="L263" s="165" t="s">
        <v>25</v>
      </c>
      <c r="M263" s="165" t="s">
        <v>25</v>
      </c>
      <c r="N263" s="166" t="s">
        <v>15</v>
      </c>
    </row>
    <row r="264" spans="1:14">
      <c r="A264" s="115" t="s">
        <v>25</v>
      </c>
      <c r="B264" s="121" t="s">
        <v>25</v>
      </c>
      <c r="C264" s="121" t="s">
        <v>25</v>
      </c>
      <c r="D264" s="121" t="s">
        <v>25</v>
      </c>
      <c r="E264" s="128" t="s">
        <v>25</v>
      </c>
      <c r="F264" s="134" t="s">
        <v>25</v>
      </c>
      <c r="G264" s="141" t="s">
        <v>25</v>
      </c>
      <c r="H264" s="141" t="s">
        <v>25</v>
      </c>
      <c r="I264" s="155" t="s">
        <v>25</v>
      </c>
      <c r="J264" s="162" t="s">
        <v>25</v>
      </c>
      <c r="M264" s="109" t="s">
        <v>25</v>
      </c>
      <c r="N264" s="166" t="s">
        <v>15</v>
      </c>
    </row>
    <row r="265" spans="1:14">
      <c r="A265" s="116"/>
      <c r="B265" s="122"/>
      <c r="C265" s="122"/>
      <c r="D265" s="122"/>
      <c r="E265" s="129" t="s">
        <v>101</v>
      </c>
      <c r="F265" s="135">
        <v>3</v>
      </c>
      <c r="G265" s="142" t="s">
        <v>82</v>
      </c>
      <c r="H265" s="149" t="s">
        <v>25</v>
      </c>
      <c r="I265" s="156" t="str">
        <f>IF(H265="","",ROUNDDOWN(F265*H265,0))</f>
        <v/>
      </c>
      <c r="J265" s="163" t="s">
        <v>25</v>
      </c>
      <c r="K265" s="165" t="s">
        <v>30</v>
      </c>
      <c r="L265" s="165" t="s">
        <v>25</v>
      </c>
      <c r="M265" s="165" t="s">
        <v>25</v>
      </c>
      <c r="N265" s="166" t="s">
        <v>15</v>
      </c>
    </row>
    <row r="266" spans="1:14">
      <c r="A266" s="117" t="s">
        <v>25</v>
      </c>
      <c r="B266" s="123" t="s">
        <v>25</v>
      </c>
      <c r="C266" s="123" t="s">
        <v>25</v>
      </c>
      <c r="D266" s="123" t="s">
        <v>25</v>
      </c>
      <c r="E266" s="130" t="s">
        <v>25</v>
      </c>
      <c r="F266" s="136" t="s">
        <v>25</v>
      </c>
      <c r="G266" s="143" t="s">
        <v>25</v>
      </c>
      <c r="H266" s="148" t="s">
        <v>25</v>
      </c>
      <c r="I266" s="157" t="s">
        <v>25</v>
      </c>
      <c r="J266" s="164" t="s">
        <v>25</v>
      </c>
      <c r="K266" s="165" t="s">
        <v>25</v>
      </c>
      <c r="L266" s="165" t="s">
        <v>25</v>
      </c>
      <c r="M266" s="165" t="s">
        <v>25</v>
      </c>
      <c r="N266" s="166" t="s">
        <v>15</v>
      </c>
    </row>
    <row r="267" spans="1:14">
      <c r="A267" s="115" t="s">
        <v>25</v>
      </c>
      <c r="B267" s="121" t="s">
        <v>25</v>
      </c>
      <c r="C267" s="121" t="s">
        <v>25</v>
      </c>
      <c r="D267" s="121" t="s">
        <v>25</v>
      </c>
      <c r="E267" s="128" t="s">
        <v>25</v>
      </c>
      <c r="F267" s="134" t="s">
        <v>25</v>
      </c>
      <c r="G267" s="141" t="s">
        <v>25</v>
      </c>
      <c r="H267" s="141" t="s">
        <v>25</v>
      </c>
      <c r="I267" s="155" t="s">
        <v>25</v>
      </c>
      <c r="J267" s="162" t="s">
        <v>25</v>
      </c>
      <c r="M267" s="109" t="s">
        <v>25</v>
      </c>
      <c r="N267" s="166" t="s">
        <v>15</v>
      </c>
    </row>
    <row r="268" spans="1:14">
      <c r="A268" s="116"/>
      <c r="B268" s="122"/>
      <c r="C268" s="122"/>
      <c r="D268" s="122"/>
      <c r="E268" s="129" t="s">
        <v>5</v>
      </c>
      <c r="F268" s="135">
        <v>1</v>
      </c>
      <c r="G268" s="142" t="s">
        <v>51</v>
      </c>
      <c r="H268" s="149" t="s">
        <v>25</v>
      </c>
      <c r="I268" s="156" t="str">
        <f>IF(H268="","",ROUNDDOWN(F268*H268,0))</f>
        <v/>
      </c>
      <c r="J268" s="163" t="s">
        <v>25</v>
      </c>
      <c r="K268" s="165" t="s">
        <v>30</v>
      </c>
      <c r="L268" s="165" t="s">
        <v>25</v>
      </c>
      <c r="M268" s="165" t="s">
        <v>25</v>
      </c>
      <c r="N268" s="166" t="s">
        <v>15</v>
      </c>
    </row>
    <row r="269" spans="1:14">
      <c r="A269" s="117" t="s">
        <v>25</v>
      </c>
      <c r="B269" s="123" t="s">
        <v>25</v>
      </c>
      <c r="C269" s="123" t="s">
        <v>25</v>
      </c>
      <c r="D269" s="123" t="s">
        <v>25</v>
      </c>
      <c r="E269" s="130" t="s">
        <v>25</v>
      </c>
      <c r="F269" s="136" t="s">
        <v>25</v>
      </c>
      <c r="G269" s="143" t="s">
        <v>25</v>
      </c>
      <c r="H269" s="148" t="s">
        <v>25</v>
      </c>
      <c r="I269" s="157" t="s">
        <v>25</v>
      </c>
      <c r="J269" s="164" t="s">
        <v>25</v>
      </c>
      <c r="K269" s="165" t="s">
        <v>25</v>
      </c>
      <c r="L269" s="165" t="s">
        <v>25</v>
      </c>
      <c r="M269" s="165" t="s">
        <v>25</v>
      </c>
      <c r="N269" s="166" t="s">
        <v>15</v>
      </c>
    </row>
    <row r="270" spans="1:14">
      <c r="A270" s="115" t="s">
        <v>25</v>
      </c>
      <c r="B270" s="121" t="s">
        <v>25</v>
      </c>
      <c r="C270" s="121" t="s">
        <v>25</v>
      </c>
      <c r="D270" s="121" t="s">
        <v>25</v>
      </c>
      <c r="E270" s="128" t="s">
        <v>25</v>
      </c>
      <c r="F270" s="134" t="s">
        <v>25</v>
      </c>
      <c r="G270" s="141" t="s">
        <v>25</v>
      </c>
      <c r="H270" s="141" t="s">
        <v>25</v>
      </c>
      <c r="I270" s="155" t="s">
        <v>25</v>
      </c>
      <c r="J270" s="162" t="s">
        <v>25</v>
      </c>
      <c r="M270" s="109" t="s">
        <v>25</v>
      </c>
      <c r="N270" s="166" t="s">
        <v>15</v>
      </c>
    </row>
    <row r="271" spans="1:14">
      <c r="A271" s="116"/>
      <c r="B271" s="122"/>
      <c r="C271" s="122"/>
      <c r="D271" s="122"/>
      <c r="E271" s="129" t="s">
        <v>91</v>
      </c>
      <c r="F271" s="135">
        <v>1</v>
      </c>
      <c r="G271" s="142" t="s">
        <v>87</v>
      </c>
      <c r="H271" s="149" t="s">
        <v>25</v>
      </c>
      <c r="I271" s="156" t="str">
        <f>IF(H271="","",ROUNDDOWN(F271*H271,0))</f>
        <v/>
      </c>
      <c r="J271" s="163" t="s">
        <v>25</v>
      </c>
      <c r="K271" s="165" t="s">
        <v>30</v>
      </c>
      <c r="L271" s="165" t="s">
        <v>25</v>
      </c>
      <c r="M271" s="165" t="s">
        <v>25</v>
      </c>
      <c r="N271" s="166" t="s">
        <v>15</v>
      </c>
    </row>
    <row r="272" spans="1:14">
      <c r="A272" s="117" t="s">
        <v>25</v>
      </c>
      <c r="B272" s="123" t="s">
        <v>25</v>
      </c>
      <c r="C272" s="123" t="s">
        <v>25</v>
      </c>
      <c r="D272" s="123" t="s">
        <v>25</v>
      </c>
      <c r="E272" s="130" t="s">
        <v>25</v>
      </c>
      <c r="F272" s="136" t="s">
        <v>25</v>
      </c>
      <c r="G272" s="143" t="s">
        <v>25</v>
      </c>
      <c r="H272" s="148" t="s">
        <v>25</v>
      </c>
      <c r="I272" s="157" t="s">
        <v>25</v>
      </c>
      <c r="J272" s="164" t="s">
        <v>25</v>
      </c>
      <c r="K272" s="165" t="s">
        <v>25</v>
      </c>
      <c r="L272" s="165" t="s">
        <v>25</v>
      </c>
      <c r="M272" s="165" t="s">
        <v>25</v>
      </c>
      <c r="N272" s="166" t="s">
        <v>15</v>
      </c>
    </row>
    <row r="273" spans="1:14">
      <c r="A273" s="115" t="s">
        <v>25</v>
      </c>
      <c r="B273" s="121" t="s">
        <v>25</v>
      </c>
      <c r="C273" s="121" t="s">
        <v>25</v>
      </c>
      <c r="D273" s="121" t="s">
        <v>25</v>
      </c>
      <c r="E273" s="128" t="s">
        <v>25</v>
      </c>
      <c r="F273" s="134" t="s">
        <v>25</v>
      </c>
      <c r="G273" s="141" t="s">
        <v>25</v>
      </c>
      <c r="H273" s="141" t="s">
        <v>25</v>
      </c>
      <c r="I273" s="155" t="s">
        <v>25</v>
      </c>
      <c r="J273" s="162" t="s">
        <v>25</v>
      </c>
      <c r="M273" s="109" t="s">
        <v>25</v>
      </c>
      <c r="N273" s="166" t="s">
        <v>15</v>
      </c>
    </row>
    <row r="274" spans="1:14">
      <c r="A274" s="116"/>
      <c r="B274" s="122"/>
      <c r="C274" s="122"/>
      <c r="D274" s="122"/>
      <c r="E274" s="129" t="s">
        <v>92</v>
      </c>
      <c r="F274" s="135">
        <v>1</v>
      </c>
      <c r="G274" s="142" t="s">
        <v>87</v>
      </c>
      <c r="H274" s="149" t="s">
        <v>25</v>
      </c>
      <c r="I274" s="156" t="str">
        <f>IF(H274="","",ROUNDDOWN(F274*H274,0))</f>
        <v/>
      </c>
      <c r="J274" s="163" t="s">
        <v>25</v>
      </c>
      <c r="K274" s="165" t="s">
        <v>30</v>
      </c>
      <c r="L274" s="165" t="s">
        <v>25</v>
      </c>
      <c r="M274" s="165" t="s">
        <v>25</v>
      </c>
      <c r="N274" s="166" t="s">
        <v>15</v>
      </c>
    </row>
    <row r="275" spans="1:14">
      <c r="A275" s="117" t="s">
        <v>25</v>
      </c>
      <c r="B275" s="123" t="s">
        <v>25</v>
      </c>
      <c r="C275" s="123" t="s">
        <v>25</v>
      </c>
      <c r="D275" s="123" t="s">
        <v>25</v>
      </c>
      <c r="E275" s="130" t="s">
        <v>25</v>
      </c>
      <c r="F275" s="136" t="s">
        <v>25</v>
      </c>
      <c r="G275" s="143" t="s">
        <v>25</v>
      </c>
      <c r="H275" s="148" t="s">
        <v>25</v>
      </c>
      <c r="I275" s="157" t="s">
        <v>25</v>
      </c>
      <c r="J275" s="164" t="s">
        <v>25</v>
      </c>
      <c r="K275" s="165" t="s">
        <v>25</v>
      </c>
      <c r="L275" s="165" t="s">
        <v>25</v>
      </c>
      <c r="M275" s="165" t="s">
        <v>25</v>
      </c>
      <c r="N275" s="166" t="s">
        <v>15</v>
      </c>
    </row>
    <row r="276" spans="1:14">
      <c r="A276" s="115" t="s">
        <v>25</v>
      </c>
      <c r="B276" s="121" t="s">
        <v>25</v>
      </c>
      <c r="C276" s="121" t="s">
        <v>25</v>
      </c>
      <c r="D276" s="121" t="s">
        <v>25</v>
      </c>
      <c r="E276" s="128" t="s">
        <v>25</v>
      </c>
      <c r="F276" s="134" t="s">
        <v>25</v>
      </c>
      <c r="G276" s="141" t="s">
        <v>25</v>
      </c>
      <c r="H276" s="141" t="s">
        <v>25</v>
      </c>
      <c r="I276" s="155" t="s">
        <v>25</v>
      </c>
      <c r="J276" s="162" t="s">
        <v>25</v>
      </c>
      <c r="M276" s="109" t="s">
        <v>25</v>
      </c>
      <c r="N276" s="166" t="s">
        <v>15</v>
      </c>
    </row>
    <row r="277" spans="1:14">
      <c r="A277" s="116"/>
      <c r="B277" s="122"/>
      <c r="C277" s="122"/>
      <c r="D277" s="122"/>
      <c r="E277" s="129" t="s">
        <v>102</v>
      </c>
      <c r="F277" s="135">
        <v>1</v>
      </c>
      <c r="G277" s="142" t="s">
        <v>87</v>
      </c>
      <c r="H277" s="149" t="s">
        <v>25</v>
      </c>
      <c r="I277" s="156" t="str">
        <f>IF(H277="","",ROUNDDOWN(F277*H277,0))</f>
        <v/>
      </c>
      <c r="J277" s="163" t="s">
        <v>25</v>
      </c>
      <c r="K277" s="165" t="s">
        <v>30</v>
      </c>
      <c r="L277" s="165" t="s">
        <v>25</v>
      </c>
      <c r="M277" s="165" t="s">
        <v>25</v>
      </c>
      <c r="N277" s="166" t="s">
        <v>15</v>
      </c>
    </row>
    <row r="278" spans="1:14">
      <c r="A278" s="117" t="s">
        <v>25</v>
      </c>
      <c r="B278" s="123" t="s">
        <v>25</v>
      </c>
      <c r="C278" s="123" t="s">
        <v>25</v>
      </c>
      <c r="D278" s="123" t="s">
        <v>25</v>
      </c>
      <c r="E278" s="130" t="s">
        <v>25</v>
      </c>
      <c r="F278" s="136" t="s">
        <v>25</v>
      </c>
      <c r="G278" s="143" t="s">
        <v>25</v>
      </c>
      <c r="H278" s="148" t="s">
        <v>25</v>
      </c>
      <c r="I278" s="157" t="s">
        <v>25</v>
      </c>
      <c r="J278" s="164" t="s">
        <v>25</v>
      </c>
      <c r="K278" s="165" t="s">
        <v>25</v>
      </c>
      <c r="L278" s="165" t="s">
        <v>25</v>
      </c>
      <c r="M278" s="165" t="s">
        <v>25</v>
      </c>
      <c r="N278" s="166" t="s">
        <v>15</v>
      </c>
    </row>
    <row r="279" spans="1:14">
      <c r="A279" s="115" t="s">
        <v>25</v>
      </c>
      <c r="B279" s="121" t="s">
        <v>25</v>
      </c>
      <c r="C279" s="121" t="s">
        <v>25</v>
      </c>
      <c r="D279" s="121" t="s">
        <v>25</v>
      </c>
      <c r="E279" s="128" t="s">
        <v>25</v>
      </c>
      <c r="F279" s="134" t="s">
        <v>25</v>
      </c>
      <c r="G279" s="141" t="s">
        <v>25</v>
      </c>
      <c r="H279" s="141" t="s">
        <v>25</v>
      </c>
      <c r="I279" s="155" t="s">
        <v>25</v>
      </c>
      <c r="J279" s="162" t="s">
        <v>25</v>
      </c>
      <c r="M279" s="109" t="s">
        <v>25</v>
      </c>
      <c r="N279" s="166" t="s">
        <v>15</v>
      </c>
    </row>
    <row r="280" spans="1:14">
      <c r="A280" s="116"/>
      <c r="B280" s="122"/>
      <c r="C280" s="122"/>
      <c r="D280" s="122"/>
      <c r="E280" s="129" t="s">
        <v>103</v>
      </c>
      <c r="F280" s="135">
        <v>1</v>
      </c>
      <c r="G280" s="142" t="s">
        <v>41</v>
      </c>
      <c r="H280" s="149" t="s">
        <v>25</v>
      </c>
      <c r="I280" s="156" t="str">
        <f>IF(H280="","",ROUNDDOWN(F280*H280,0))</f>
        <v/>
      </c>
      <c r="J280" s="163" t="s">
        <v>25</v>
      </c>
      <c r="K280" s="165" t="s">
        <v>30</v>
      </c>
      <c r="L280" s="165" t="s">
        <v>25</v>
      </c>
      <c r="M280" s="165" t="s">
        <v>25</v>
      </c>
      <c r="N280" s="166" t="s">
        <v>15</v>
      </c>
    </row>
    <row r="281" spans="1:14">
      <c r="A281" s="117" t="s">
        <v>25</v>
      </c>
      <c r="B281" s="123" t="s">
        <v>25</v>
      </c>
      <c r="C281" s="123" t="s">
        <v>25</v>
      </c>
      <c r="D281" s="123" t="s">
        <v>25</v>
      </c>
      <c r="E281" s="130" t="s">
        <v>25</v>
      </c>
      <c r="F281" s="136" t="s">
        <v>25</v>
      </c>
      <c r="G281" s="143" t="s">
        <v>25</v>
      </c>
      <c r="H281" s="148" t="s">
        <v>25</v>
      </c>
      <c r="I281" s="157" t="s">
        <v>25</v>
      </c>
      <c r="J281" s="164" t="s">
        <v>25</v>
      </c>
      <c r="K281" s="165" t="s">
        <v>25</v>
      </c>
      <c r="L281" s="165" t="s">
        <v>25</v>
      </c>
      <c r="M281" s="165" t="s">
        <v>25</v>
      </c>
      <c r="N281" s="166" t="s">
        <v>15</v>
      </c>
    </row>
    <row r="282" spans="1:14">
      <c r="A282" s="115" t="s">
        <v>25</v>
      </c>
      <c r="B282" s="121" t="s">
        <v>25</v>
      </c>
      <c r="C282" s="121" t="s">
        <v>25</v>
      </c>
      <c r="D282" s="121" t="s">
        <v>25</v>
      </c>
      <c r="E282" s="128" t="s">
        <v>25</v>
      </c>
      <c r="F282" s="134" t="s">
        <v>25</v>
      </c>
      <c r="G282" s="141" t="s">
        <v>25</v>
      </c>
      <c r="H282" s="141" t="s">
        <v>25</v>
      </c>
      <c r="I282" s="155" t="s">
        <v>25</v>
      </c>
      <c r="J282" s="162" t="s">
        <v>25</v>
      </c>
      <c r="M282" s="109" t="s">
        <v>25</v>
      </c>
      <c r="N282" s="166" t="s">
        <v>15</v>
      </c>
    </row>
    <row r="283" spans="1:14">
      <c r="A283" s="116"/>
      <c r="B283" s="122"/>
      <c r="C283" s="122"/>
      <c r="D283" s="122"/>
      <c r="E283" s="129" t="s">
        <v>104</v>
      </c>
      <c r="F283" s="135">
        <v>1</v>
      </c>
      <c r="G283" s="142" t="s">
        <v>41</v>
      </c>
      <c r="H283" s="149" t="s">
        <v>25</v>
      </c>
      <c r="I283" s="156" t="str">
        <f>IF(H283="","",ROUNDDOWN(F283*H283,0))</f>
        <v/>
      </c>
      <c r="J283" s="163" t="s">
        <v>25</v>
      </c>
      <c r="K283" s="165" t="s">
        <v>30</v>
      </c>
      <c r="L283" s="165" t="s">
        <v>25</v>
      </c>
      <c r="M283" s="165" t="s">
        <v>25</v>
      </c>
      <c r="N283" s="166" t="s">
        <v>15</v>
      </c>
    </row>
    <row r="284" spans="1:14">
      <c r="A284" s="117" t="s">
        <v>25</v>
      </c>
      <c r="B284" s="123" t="s">
        <v>25</v>
      </c>
      <c r="C284" s="123" t="s">
        <v>25</v>
      </c>
      <c r="D284" s="123" t="s">
        <v>25</v>
      </c>
      <c r="E284" s="130" t="s">
        <v>25</v>
      </c>
      <c r="F284" s="136" t="s">
        <v>25</v>
      </c>
      <c r="G284" s="143" t="s">
        <v>25</v>
      </c>
      <c r="H284" s="148" t="s">
        <v>25</v>
      </c>
      <c r="I284" s="157" t="s">
        <v>25</v>
      </c>
      <c r="J284" s="164" t="s">
        <v>25</v>
      </c>
      <c r="K284" s="165" t="s">
        <v>25</v>
      </c>
      <c r="L284" s="165" t="s">
        <v>25</v>
      </c>
      <c r="M284" s="165" t="s">
        <v>25</v>
      </c>
      <c r="N284" s="166" t="s">
        <v>15</v>
      </c>
    </row>
    <row r="285" spans="1:14">
      <c r="A285" s="115" t="s">
        <v>25</v>
      </c>
      <c r="B285" s="121" t="s">
        <v>25</v>
      </c>
      <c r="C285" s="121" t="s">
        <v>25</v>
      </c>
      <c r="D285" s="121" t="s">
        <v>25</v>
      </c>
      <c r="E285" s="128" t="s">
        <v>25</v>
      </c>
      <c r="F285" s="134" t="s">
        <v>25</v>
      </c>
      <c r="G285" s="141" t="s">
        <v>25</v>
      </c>
      <c r="H285" s="141" t="s">
        <v>25</v>
      </c>
      <c r="I285" s="155" t="s">
        <v>25</v>
      </c>
      <c r="J285" s="162" t="s">
        <v>25</v>
      </c>
      <c r="M285" s="109" t="s">
        <v>25</v>
      </c>
      <c r="N285" s="166" t="s">
        <v>15</v>
      </c>
    </row>
    <row r="286" spans="1:14">
      <c r="A286" s="116"/>
      <c r="B286" s="122"/>
      <c r="C286" s="122"/>
      <c r="D286" s="122"/>
      <c r="E286" s="129" t="s">
        <v>104</v>
      </c>
      <c r="F286" s="135">
        <v>1</v>
      </c>
      <c r="G286" s="142" t="s">
        <v>41</v>
      </c>
      <c r="H286" s="149" t="s">
        <v>25</v>
      </c>
      <c r="I286" s="156" t="str">
        <f>IF(H286="","",ROUNDDOWN(F286*H286,0))</f>
        <v/>
      </c>
      <c r="J286" s="163" t="s">
        <v>25</v>
      </c>
      <c r="K286" s="165" t="s">
        <v>30</v>
      </c>
      <c r="L286" s="165" t="s">
        <v>25</v>
      </c>
      <c r="M286" s="165" t="s">
        <v>25</v>
      </c>
      <c r="N286" s="166" t="s">
        <v>15</v>
      </c>
    </row>
    <row r="287" spans="1:14">
      <c r="A287" s="117" t="s">
        <v>25</v>
      </c>
      <c r="B287" s="123" t="s">
        <v>25</v>
      </c>
      <c r="C287" s="123" t="s">
        <v>25</v>
      </c>
      <c r="D287" s="123" t="s">
        <v>25</v>
      </c>
      <c r="E287" s="130" t="s">
        <v>25</v>
      </c>
      <c r="F287" s="136" t="s">
        <v>25</v>
      </c>
      <c r="G287" s="143" t="s">
        <v>25</v>
      </c>
      <c r="H287" s="148" t="s">
        <v>25</v>
      </c>
      <c r="I287" s="157" t="s">
        <v>25</v>
      </c>
      <c r="J287" s="164" t="s">
        <v>25</v>
      </c>
      <c r="K287" s="165" t="s">
        <v>25</v>
      </c>
      <c r="L287" s="165" t="s">
        <v>25</v>
      </c>
      <c r="M287" s="165" t="s">
        <v>25</v>
      </c>
      <c r="N287" s="166" t="s">
        <v>15</v>
      </c>
    </row>
    <row r="288" spans="1:14">
      <c r="A288" s="115" t="s">
        <v>25</v>
      </c>
      <c r="B288" s="121" t="s">
        <v>25</v>
      </c>
      <c r="C288" s="121" t="s">
        <v>25</v>
      </c>
      <c r="D288" s="121" t="s">
        <v>25</v>
      </c>
      <c r="E288" s="128" t="s">
        <v>25</v>
      </c>
      <c r="F288" s="134" t="s">
        <v>25</v>
      </c>
      <c r="G288" s="141" t="s">
        <v>25</v>
      </c>
      <c r="H288" s="141" t="s">
        <v>25</v>
      </c>
      <c r="I288" s="155" t="s">
        <v>25</v>
      </c>
      <c r="J288" s="162" t="s">
        <v>25</v>
      </c>
      <c r="M288" s="109" t="s">
        <v>25</v>
      </c>
      <c r="N288" s="166" t="s">
        <v>15</v>
      </c>
    </row>
    <row r="289" spans="1:14">
      <c r="A289" s="116"/>
      <c r="B289" s="122"/>
      <c r="C289" s="122"/>
      <c r="D289" s="122"/>
      <c r="E289" s="129" t="s">
        <v>104</v>
      </c>
      <c r="F289" s="135">
        <v>1</v>
      </c>
      <c r="G289" s="142" t="s">
        <v>41</v>
      </c>
      <c r="H289" s="149" t="s">
        <v>25</v>
      </c>
      <c r="I289" s="156" t="str">
        <f>IF(H289="","",ROUNDDOWN(F289*H289,0))</f>
        <v/>
      </c>
      <c r="J289" s="163" t="s">
        <v>25</v>
      </c>
      <c r="K289" s="165" t="s">
        <v>30</v>
      </c>
      <c r="L289" s="165" t="s">
        <v>25</v>
      </c>
      <c r="M289" s="165" t="s">
        <v>25</v>
      </c>
      <c r="N289" s="166" t="s">
        <v>15</v>
      </c>
    </row>
    <row r="290" spans="1:14">
      <c r="A290" s="117" t="s">
        <v>25</v>
      </c>
      <c r="B290" s="123" t="s">
        <v>25</v>
      </c>
      <c r="C290" s="123" t="s">
        <v>25</v>
      </c>
      <c r="D290" s="123" t="s">
        <v>25</v>
      </c>
      <c r="E290" s="130" t="s">
        <v>25</v>
      </c>
      <c r="F290" s="136" t="s">
        <v>25</v>
      </c>
      <c r="G290" s="143" t="s">
        <v>25</v>
      </c>
      <c r="H290" s="148" t="s">
        <v>25</v>
      </c>
      <c r="I290" s="157" t="s">
        <v>25</v>
      </c>
      <c r="J290" s="164" t="s">
        <v>25</v>
      </c>
      <c r="K290" s="165" t="s">
        <v>25</v>
      </c>
      <c r="L290" s="165" t="s">
        <v>25</v>
      </c>
      <c r="M290" s="165" t="s">
        <v>25</v>
      </c>
      <c r="N290" s="166" t="s">
        <v>15</v>
      </c>
    </row>
    <row r="291" spans="1:14">
      <c r="A291" s="115" t="s">
        <v>25</v>
      </c>
      <c r="B291" s="121" t="s">
        <v>25</v>
      </c>
      <c r="C291" s="121" t="s">
        <v>25</v>
      </c>
      <c r="D291" s="121" t="s">
        <v>25</v>
      </c>
      <c r="E291" s="128" t="s">
        <v>25</v>
      </c>
      <c r="F291" s="134" t="s">
        <v>25</v>
      </c>
      <c r="G291" s="141" t="s">
        <v>25</v>
      </c>
      <c r="H291" s="141" t="s">
        <v>25</v>
      </c>
      <c r="I291" s="155" t="s">
        <v>25</v>
      </c>
      <c r="J291" s="162" t="s">
        <v>25</v>
      </c>
      <c r="M291" s="109" t="s">
        <v>25</v>
      </c>
      <c r="N291" s="166" t="s">
        <v>15</v>
      </c>
    </row>
    <row r="292" spans="1:14">
      <c r="A292" s="116"/>
      <c r="B292" s="122"/>
      <c r="C292" s="122"/>
      <c r="D292" s="122"/>
      <c r="E292" s="129" t="s">
        <v>104</v>
      </c>
      <c r="F292" s="135">
        <v>1</v>
      </c>
      <c r="G292" s="142" t="s">
        <v>41</v>
      </c>
      <c r="H292" s="149" t="s">
        <v>25</v>
      </c>
      <c r="I292" s="156" t="str">
        <f>IF(H292="","",ROUNDDOWN(F292*H292,0))</f>
        <v/>
      </c>
      <c r="J292" s="163" t="s">
        <v>25</v>
      </c>
      <c r="K292" s="165" t="s">
        <v>30</v>
      </c>
      <c r="L292" s="165" t="s">
        <v>25</v>
      </c>
      <c r="M292" s="165" t="s">
        <v>25</v>
      </c>
      <c r="N292" s="166" t="s">
        <v>15</v>
      </c>
    </row>
    <row r="293" spans="1:14">
      <c r="A293" s="117" t="s">
        <v>25</v>
      </c>
      <c r="B293" s="123" t="s">
        <v>25</v>
      </c>
      <c r="C293" s="123" t="s">
        <v>25</v>
      </c>
      <c r="D293" s="123" t="s">
        <v>25</v>
      </c>
      <c r="E293" s="130" t="s">
        <v>25</v>
      </c>
      <c r="F293" s="136" t="s">
        <v>25</v>
      </c>
      <c r="G293" s="143" t="s">
        <v>25</v>
      </c>
      <c r="H293" s="148" t="s">
        <v>25</v>
      </c>
      <c r="I293" s="157" t="s">
        <v>25</v>
      </c>
      <c r="J293" s="164" t="s">
        <v>25</v>
      </c>
      <c r="K293" s="165" t="s">
        <v>25</v>
      </c>
      <c r="L293" s="165" t="s">
        <v>25</v>
      </c>
      <c r="M293" s="165" t="s">
        <v>25</v>
      </c>
      <c r="N293" s="166" t="s">
        <v>15</v>
      </c>
    </row>
    <row r="294" spans="1:14">
      <c r="A294" s="115" t="s">
        <v>25</v>
      </c>
      <c r="B294" s="121" t="s">
        <v>25</v>
      </c>
      <c r="C294" s="121" t="s">
        <v>25</v>
      </c>
      <c r="D294" s="121" t="s">
        <v>25</v>
      </c>
      <c r="E294" s="128" t="s">
        <v>25</v>
      </c>
      <c r="F294" s="134" t="s">
        <v>25</v>
      </c>
      <c r="G294" s="141" t="s">
        <v>25</v>
      </c>
      <c r="H294" s="141" t="s">
        <v>25</v>
      </c>
      <c r="I294" s="155" t="s">
        <v>25</v>
      </c>
      <c r="J294" s="162" t="s">
        <v>25</v>
      </c>
      <c r="M294" s="109" t="s">
        <v>25</v>
      </c>
      <c r="N294" s="166" t="s">
        <v>15</v>
      </c>
    </row>
    <row r="295" spans="1:14">
      <c r="A295" s="116"/>
      <c r="B295" s="122"/>
      <c r="C295" s="122"/>
      <c r="D295" s="122"/>
      <c r="E295" s="129" t="s">
        <v>104</v>
      </c>
      <c r="F295" s="135">
        <v>1</v>
      </c>
      <c r="G295" s="142" t="s">
        <v>41</v>
      </c>
      <c r="H295" s="149" t="s">
        <v>25</v>
      </c>
      <c r="I295" s="156" t="str">
        <f>IF(H295="","",ROUNDDOWN(F295*H295,0))</f>
        <v/>
      </c>
      <c r="J295" s="163" t="s">
        <v>25</v>
      </c>
      <c r="K295" s="165" t="s">
        <v>30</v>
      </c>
      <c r="L295" s="165" t="s">
        <v>25</v>
      </c>
      <c r="M295" s="165" t="s">
        <v>25</v>
      </c>
      <c r="N295" s="166" t="s">
        <v>15</v>
      </c>
    </row>
    <row r="296" spans="1:14">
      <c r="A296" s="117" t="s">
        <v>25</v>
      </c>
      <c r="B296" s="123" t="s">
        <v>25</v>
      </c>
      <c r="C296" s="123" t="s">
        <v>25</v>
      </c>
      <c r="D296" s="123" t="s">
        <v>25</v>
      </c>
      <c r="E296" s="130" t="s">
        <v>25</v>
      </c>
      <c r="F296" s="136" t="s">
        <v>25</v>
      </c>
      <c r="G296" s="143" t="s">
        <v>25</v>
      </c>
      <c r="H296" s="148" t="s">
        <v>25</v>
      </c>
      <c r="I296" s="157" t="s">
        <v>25</v>
      </c>
      <c r="J296" s="164" t="s">
        <v>25</v>
      </c>
      <c r="K296" s="165" t="s">
        <v>25</v>
      </c>
      <c r="L296" s="165" t="s">
        <v>25</v>
      </c>
      <c r="M296" s="165" t="s">
        <v>25</v>
      </c>
      <c r="N296" s="166" t="s">
        <v>15</v>
      </c>
    </row>
    <row r="297" spans="1:14">
      <c r="A297" s="115" t="s">
        <v>25</v>
      </c>
      <c r="B297" s="121" t="s">
        <v>25</v>
      </c>
      <c r="C297" s="121" t="s">
        <v>25</v>
      </c>
      <c r="D297" s="121" t="s">
        <v>25</v>
      </c>
      <c r="E297" s="128" t="s">
        <v>25</v>
      </c>
      <c r="F297" s="134" t="s">
        <v>25</v>
      </c>
      <c r="G297" s="141" t="s">
        <v>25</v>
      </c>
      <c r="H297" s="141" t="s">
        <v>25</v>
      </c>
      <c r="I297" s="155" t="s">
        <v>25</v>
      </c>
      <c r="J297" s="162" t="s">
        <v>25</v>
      </c>
      <c r="M297" s="109" t="s">
        <v>25</v>
      </c>
      <c r="N297" s="166" t="s">
        <v>15</v>
      </c>
    </row>
    <row r="298" spans="1:14">
      <c r="A298" s="116"/>
      <c r="B298" s="122"/>
      <c r="C298" s="122"/>
      <c r="D298" s="122"/>
      <c r="E298" s="129" t="s">
        <v>107</v>
      </c>
      <c r="F298" s="135">
        <v>1</v>
      </c>
      <c r="G298" s="142" t="s">
        <v>87</v>
      </c>
      <c r="H298" s="149" t="s">
        <v>25</v>
      </c>
      <c r="I298" s="156" t="str">
        <f>IF(H298="","",ROUNDDOWN(F298*H298,0))</f>
        <v/>
      </c>
      <c r="J298" s="163" t="s">
        <v>25</v>
      </c>
      <c r="K298" s="165" t="s">
        <v>30</v>
      </c>
      <c r="L298" s="165" t="s">
        <v>25</v>
      </c>
      <c r="M298" s="165" t="s">
        <v>25</v>
      </c>
      <c r="N298" s="166" t="s">
        <v>15</v>
      </c>
    </row>
    <row r="299" spans="1:14">
      <c r="A299" s="117" t="s">
        <v>25</v>
      </c>
      <c r="B299" s="123" t="s">
        <v>25</v>
      </c>
      <c r="C299" s="123" t="s">
        <v>25</v>
      </c>
      <c r="D299" s="123" t="s">
        <v>25</v>
      </c>
      <c r="E299" s="130" t="s">
        <v>25</v>
      </c>
      <c r="F299" s="136" t="s">
        <v>25</v>
      </c>
      <c r="G299" s="143" t="s">
        <v>25</v>
      </c>
      <c r="H299" s="148" t="s">
        <v>25</v>
      </c>
      <c r="I299" s="157" t="s">
        <v>25</v>
      </c>
      <c r="J299" s="164" t="s">
        <v>25</v>
      </c>
      <c r="K299" s="165" t="s">
        <v>25</v>
      </c>
      <c r="L299" s="165" t="s">
        <v>25</v>
      </c>
      <c r="M299" s="165" t="s">
        <v>25</v>
      </c>
      <c r="N299" s="166" t="s">
        <v>15</v>
      </c>
    </row>
    <row r="300" spans="1:14">
      <c r="A300" s="115" t="s">
        <v>25</v>
      </c>
      <c r="B300" s="121" t="s">
        <v>25</v>
      </c>
      <c r="C300" s="121" t="s">
        <v>25</v>
      </c>
      <c r="D300" s="121" t="s">
        <v>25</v>
      </c>
      <c r="E300" s="128" t="s">
        <v>25</v>
      </c>
      <c r="F300" s="134" t="s">
        <v>25</v>
      </c>
      <c r="G300" s="141" t="s">
        <v>25</v>
      </c>
      <c r="H300" s="141" t="s">
        <v>25</v>
      </c>
      <c r="I300" s="155" t="s">
        <v>25</v>
      </c>
      <c r="J300" s="162" t="s">
        <v>25</v>
      </c>
      <c r="M300" s="109" t="s">
        <v>25</v>
      </c>
      <c r="N300" s="166" t="s">
        <v>15</v>
      </c>
    </row>
    <row r="301" spans="1:14">
      <c r="A301" s="116"/>
      <c r="B301" s="122"/>
      <c r="C301" s="122"/>
      <c r="D301" s="122"/>
      <c r="E301" s="129" t="s">
        <v>37</v>
      </c>
      <c r="F301" s="135">
        <v>2.2999999999999998</v>
      </c>
      <c r="G301" s="142" t="s">
        <v>69</v>
      </c>
      <c r="H301" s="149" t="s">
        <v>25</v>
      </c>
      <c r="I301" s="156" t="str">
        <f>IF(H301="","",ROUNDDOWN(F301*H301,0))</f>
        <v/>
      </c>
      <c r="J301" s="163" t="s">
        <v>25</v>
      </c>
      <c r="K301" s="165" t="s">
        <v>30</v>
      </c>
      <c r="L301" s="165" t="s">
        <v>25</v>
      </c>
      <c r="M301" s="165" t="s">
        <v>25</v>
      </c>
      <c r="N301" s="166" t="s">
        <v>15</v>
      </c>
    </row>
    <row r="302" spans="1:14">
      <c r="A302" s="117" t="s">
        <v>25</v>
      </c>
      <c r="B302" s="123" t="s">
        <v>25</v>
      </c>
      <c r="C302" s="123" t="s">
        <v>25</v>
      </c>
      <c r="D302" s="123" t="s">
        <v>25</v>
      </c>
      <c r="E302" s="130" t="s">
        <v>25</v>
      </c>
      <c r="F302" s="136" t="s">
        <v>25</v>
      </c>
      <c r="G302" s="143" t="s">
        <v>25</v>
      </c>
      <c r="H302" s="148" t="s">
        <v>25</v>
      </c>
      <c r="I302" s="157" t="s">
        <v>25</v>
      </c>
      <c r="J302" s="164" t="s">
        <v>25</v>
      </c>
      <c r="K302" s="165" t="s">
        <v>25</v>
      </c>
      <c r="L302" s="165" t="s">
        <v>25</v>
      </c>
      <c r="M302" s="165" t="s">
        <v>25</v>
      </c>
      <c r="N302" s="166" t="s">
        <v>15</v>
      </c>
    </row>
    <row r="303" spans="1:14">
      <c r="A303" s="115" t="s">
        <v>25</v>
      </c>
      <c r="B303" s="121" t="s">
        <v>25</v>
      </c>
      <c r="C303" s="121" t="s">
        <v>25</v>
      </c>
      <c r="D303" s="121" t="s">
        <v>25</v>
      </c>
      <c r="E303" s="128" t="s">
        <v>25</v>
      </c>
      <c r="F303" s="134" t="s">
        <v>25</v>
      </c>
      <c r="G303" s="141" t="s">
        <v>25</v>
      </c>
      <c r="H303" s="141" t="s">
        <v>25</v>
      </c>
      <c r="I303" s="155" t="s">
        <v>25</v>
      </c>
      <c r="J303" s="162" t="s">
        <v>25</v>
      </c>
      <c r="M303" s="109" t="s">
        <v>25</v>
      </c>
      <c r="N303" s="166" t="s">
        <v>15</v>
      </c>
    </row>
    <row r="304" spans="1:14">
      <c r="A304" s="116"/>
      <c r="B304" s="122"/>
      <c r="C304" s="122"/>
      <c r="D304" s="122"/>
      <c r="E304" s="129" t="s">
        <v>94</v>
      </c>
      <c r="F304" s="135">
        <v>7.2</v>
      </c>
      <c r="G304" s="142" t="s">
        <v>69</v>
      </c>
      <c r="H304" s="149" t="s">
        <v>25</v>
      </c>
      <c r="I304" s="156" t="str">
        <f>IF(H304="","",ROUNDDOWN(F304*H304,0))</f>
        <v/>
      </c>
      <c r="J304" s="163" t="s">
        <v>25</v>
      </c>
      <c r="K304" s="165" t="s">
        <v>30</v>
      </c>
      <c r="L304" s="165" t="s">
        <v>25</v>
      </c>
      <c r="M304" s="165" t="s">
        <v>25</v>
      </c>
      <c r="N304" s="166" t="s">
        <v>15</v>
      </c>
    </row>
    <row r="305" spans="1:14">
      <c r="A305" s="117" t="s">
        <v>25</v>
      </c>
      <c r="B305" s="123" t="s">
        <v>25</v>
      </c>
      <c r="C305" s="123" t="s">
        <v>25</v>
      </c>
      <c r="D305" s="123" t="s">
        <v>25</v>
      </c>
      <c r="E305" s="130" t="s">
        <v>25</v>
      </c>
      <c r="F305" s="136" t="s">
        <v>25</v>
      </c>
      <c r="G305" s="143" t="s">
        <v>25</v>
      </c>
      <c r="H305" s="148" t="s">
        <v>25</v>
      </c>
      <c r="I305" s="157" t="s">
        <v>25</v>
      </c>
      <c r="J305" s="164" t="s">
        <v>25</v>
      </c>
      <c r="K305" s="165" t="s">
        <v>25</v>
      </c>
      <c r="L305" s="165" t="s">
        <v>25</v>
      </c>
      <c r="M305" s="165" t="s">
        <v>25</v>
      </c>
      <c r="N305" s="166" t="s">
        <v>15</v>
      </c>
    </row>
    <row r="306" spans="1:14">
      <c r="A306" s="115" t="s">
        <v>25</v>
      </c>
      <c r="B306" s="121" t="s">
        <v>25</v>
      </c>
      <c r="C306" s="121" t="s">
        <v>25</v>
      </c>
      <c r="D306" s="121" t="s">
        <v>25</v>
      </c>
      <c r="E306" s="128" t="s">
        <v>25</v>
      </c>
      <c r="F306" s="134" t="s">
        <v>25</v>
      </c>
      <c r="G306" s="141" t="s">
        <v>25</v>
      </c>
      <c r="H306" s="141" t="s">
        <v>25</v>
      </c>
      <c r="I306" s="155" t="s">
        <v>25</v>
      </c>
      <c r="J306" s="162" t="s">
        <v>25</v>
      </c>
      <c r="M306" s="109" t="s">
        <v>25</v>
      </c>
      <c r="N306" s="166" t="s">
        <v>15</v>
      </c>
    </row>
    <row r="307" spans="1:14">
      <c r="A307" s="116"/>
      <c r="B307" s="122"/>
      <c r="C307" s="122"/>
      <c r="D307" s="122"/>
      <c r="E307" s="129" t="s">
        <v>96</v>
      </c>
      <c r="F307" s="135">
        <v>11.4</v>
      </c>
      <c r="G307" s="142" t="s">
        <v>69</v>
      </c>
      <c r="H307" s="149" t="s">
        <v>25</v>
      </c>
      <c r="I307" s="156" t="str">
        <f>IF(H307="","",ROUNDDOWN(F307*H307,0))</f>
        <v/>
      </c>
      <c r="J307" s="163" t="s">
        <v>25</v>
      </c>
      <c r="K307" s="165" t="s">
        <v>30</v>
      </c>
      <c r="L307" s="165" t="s">
        <v>25</v>
      </c>
      <c r="M307" s="165" t="s">
        <v>25</v>
      </c>
      <c r="N307" s="166" t="s">
        <v>15</v>
      </c>
    </row>
    <row r="308" spans="1:14">
      <c r="A308" s="117" t="s">
        <v>25</v>
      </c>
      <c r="B308" s="123" t="s">
        <v>25</v>
      </c>
      <c r="C308" s="123" t="s">
        <v>25</v>
      </c>
      <c r="D308" s="123" t="s">
        <v>25</v>
      </c>
      <c r="E308" s="130" t="s">
        <v>25</v>
      </c>
      <c r="F308" s="136" t="s">
        <v>25</v>
      </c>
      <c r="G308" s="143" t="s">
        <v>25</v>
      </c>
      <c r="H308" s="148" t="s">
        <v>25</v>
      </c>
      <c r="I308" s="157" t="s">
        <v>25</v>
      </c>
      <c r="J308" s="164" t="s">
        <v>25</v>
      </c>
      <c r="K308" s="165" t="s">
        <v>25</v>
      </c>
      <c r="L308" s="165" t="s">
        <v>25</v>
      </c>
      <c r="M308" s="165" t="s">
        <v>25</v>
      </c>
      <c r="N308" s="166" t="s">
        <v>15</v>
      </c>
    </row>
    <row r="309" spans="1:14">
      <c r="A309" s="115" t="s">
        <v>25</v>
      </c>
      <c r="B309" s="121" t="s">
        <v>25</v>
      </c>
      <c r="C309" s="121" t="s">
        <v>25</v>
      </c>
      <c r="D309" s="121" t="s">
        <v>25</v>
      </c>
      <c r="E309" s="128" t="s">
        <v>25</v>
      </c>
      <c r="F309" s="134" t="s">
        <v>25</v>
      </c>
      <c r="G309" s="141" t="s">
        <v>25</v>
      </c>
      <c r="H309" s="141" t="s">
        <v>25</v>
      </c>
      <c r="I309" s="155" t="s">
        <v>25</v>
      </c>
      <c r="J309" s="160" t="s">
        <v>25</v>
      </c>
      <c r="M309" s="109" t="s">
        <v>25</v>
      </c>
      <c r="N309" s="166" t="s">
        <v>15</v>
      </c>
    </row>
    <row r="310" spans="1:14">
      <c r="A310" s="116"/>
      <c r="B310" s="122"/>
      <c r="C310" s="122"/>
      <c r="D310" s="122" t="s">
        <v>71</v>
      </c>
      <c r="E310" s="129"/>
      <c r="F310" s="135"/>
      <c r="G310" s="142"/>
      <c r="H310" s="147" t="s">
        <v>25</v>
      </c>
      <c r="I310" s="156" t="s">
        <v>25</v>
      </c>
      <c r="J310" s="142" t="s">
        <v>25</v>
      </c>
      <c r="K310" s="165" t="s">
        <v>30</v>
      </c>
      <c r="L310" s="165" t="s">
        <v>25</v>
      </c>
      <c r="M310" s="165" t="s">
        <v>25</v>
      </c>
      <c r="N310" s="166" t="s">
        <v>15</v>
      </c>
    </row>
    <row r="311" spans="1:14">
      <c r="A311" s="117" t="s">
        <v>25</v>
      </c>
      <c r="B311" s="123" t="s">
        <v>25</v>
      </c>
      <c r="C311" s="123" t="s">
        <v>25</v>
      </c>
      <c r="D311" s="123" t="s">
        <v>25</v>
      </c>
      <c r="E311" s="130" t="s">
        <v>25</v>
      </c>
      <c r="F311" s="136" t="s">
        <v>25</v>
      </c>
      <c r="G311" s="143" t="s">
        <v>25</v>
      </c>
      <c r="H311" s="148" t="s">
        <v>25</v>
      </c>
      <c r="I311" s="157" t="s">
        <v>25</v>
      </c>
      <c r="J311" s="161" t="s">
        <v>25</v>
      </c>
      <c r="K311" s="165" t="s">
        <v>25</v>
      </c>
      <c r="L311" s="165" t="s">
        <v>25</v>
      </c>
      <c r="M311" s="165" t="s">
        <v>25</v>
      </c>
      <c r="N311" s="166" t="s">
        <v>15</v>
      </c>
    </row>
    <row r="312" spans="1:14">
      <c r="A312" s="115" t="s">
        <v>25</v>
      </c>
      <c r="B312" s="121" t="s">
        <v>25</v>
      </c>
      <c r="C312" s="121" t="s">
        <v>25</v>
      </c>
      <c r="D312" s="121" t="s">
        <v>25</v>
      </c>
      <c r="E312" s="128" t="s">
        <v>25</v>
      </c>
      <c r="F312" s="134" t="s">
        <v>25</v>
      </c>
      <c r="G312" s="141" t="s">
        <v>25</v>
      </c>
      <c r="H312" s="141" t="s">
        <v>25</v>
      </c>
      <c r="I312" s="155" t="s">
        <v>25</v>
      </c>
      <c r="J312" s="162" t="s">
        <v>25</v>
      </c>
      <c r="M312" s="109" t="s">
        <v>25</v>
      </c>
      <c r="N312" s="166" t="s">
        <v>15</v>
      </c>
    </row>
    <row r="313" spans="1:14">
      <c r="A313" s="116"/>
      <c r="B313" s="122"/>
      <c r="C313" s="122"/>
      <c r="D313" s="122"/>
      <c r="E313" s="129" t="s">
        <v>80</v>
      </c>
      <c r="F313" s="135">
        <v>0.8</v>
      </c>
      <c r="G313" s="142" t="s">
        <v>69</v>
      </c>
      <c r="H313" s="149" t="s">
        <v>25</v>
      </c>
      <c r="I313" s="156" t="str">
        <f>IF(H313="","",ROUNDDOWN(F313*H313,0))</f>
        <v/>
      </c>
      <c r="J313" s="163" t="s">
        <v>25</v>
      </c>
      <c r="K313" s="165" t="s">
        <v>30</v>
      </c>
      <c r="L313" s="165" t="s">
        <v>25</v>
      </c>
      <c r="M313" s="165" t="s">
        <v>25</v>
      </c>
      <c r="N313" s="166" t="s">
        <v>15</v>
      </c>
    </row>
    <row r="314" spans="1:14">
      <c r="A314" s="117" t="s">
        <v>25</v>
      </c>
      <c r="B314" s="123" t="s">
        <v>25</v>
      </c>
      <c r="C314" s="123" t="s">
        <v>25</v>
      </c>
      <c r="D314" s="123" t="s">
        <v>25</v>
      </c>
      <c r="E314" s="130" t="s">
        <v>25</v>
      </c>
      <c r="F314" s="136" t="s">
        <v>25</v>
      </c>
      <c r="G314" s="143" t="s">
        <v>25</v>
      </c>
      <c r="H314" s="148" t="s">
        <v>25</v>
      </c>
      <c r="I314" s="157" t="s">
        <v>25</v>
      </c>
      <c r="J314" s="164" t="s">
        <v>25</v>
      </c>
      <c r="K314" s="165" t="s">
        <v>25</v>
      </c>
      <c r="L314" s="165" t="s">
        <v>25</v>
      </c>
      <c r="M314" s="165" t="s">
        <v>25</v>
      </c>
      <c r="N314" s="166" t="s">
        <v>15</v>
      </c>
    </row>
    <row r="315" spans="1:14">
      <c r="A315" s="115" t="s">
        <v>25</v>
      </c>
      <c r="B315" s="121" t="s">
        <v>25</v>
      </c>
      <c r="C315" s="121" t="s">
        <v>25</v>
      </c>
      <c r="D315" s="121" t="s">
        <v>25</v>
      </c>
      <c r="E315" s="128" t="s">
        <v>25</v>
      </c>
      <c r="F315" s="134" t="s">
        <v>25</v>
      </c>
      <c r="G315" s="141" t="s">
        <v>25</v>
      </c>
      <c r="H315" s="141" t="s">
        <v>25</v>
      </c>
      <c r="I315" s="155" t="s">
        <v>25</v>
      </c>
      <c r="J315" s="162" t="s">
        <v>25</v>
      </c>
      <c r="M315" s="109" t="s">
        <v>25</v>
      </c>
      <c r="N315" s="166" t="s">
        <v>15</v>
      </c>
    </row>
    <row r="316" spans="1:14">
      <c r="A316" s="116"/>
      <c r="B316" s="122"/>
      <c r="C316" s="122"/>
      <c r="D316" s="122"/>
      <c r="E316" s="129" t="s">
        <v>85</v>
      </c>
      <c r="F316" s="135">
        <v>2</v>
      </c>
      <c r="G316" s="142" t="s">
        <v>82</v>
      </c>
      <c r="H316" s="149" t="s">
        <v>25</v>
      </c>
      <c r="I316" s="156" t="str">
        <f>IF(H316="","",ROUNDDOWN(F316*H316,0))</f>
        <v/>
      </c>
      <c r="J316" s="163" t="s">
        <v>25</v>
      </c>
      <c r="K316" s="165" t="s">
        <v>30</v>
      </c>
      <c r="L316" s="165" t="s">
        <v>25</v>
      </c>
      <c r="M316" s="165" t="s">
        <v>25</v>
      </c>
      <c r="N316" s="166" t="s">
        <v>15</v>
      </c>
    </row>
    <row r="317" spans="1:14">
      <c r="A317" s="117" t="s">
        <v>25</v>
      </c>
      <c r="B317" s="123" t="s">
        <v>25</v>
      </c>
      <c r="C317" s="123" t="s">
        <v>25</v>
      </c>
      <c r="D317" s="123" t="s">
        <v>25</v>
      </c>
      <c r="E317" s="130" t="s">
        <v>25</v>
      </c>
      <c r="F317" s="136" t="s">
        <v>25</v>
      </c>
      <c r="G317" s="143" t="s">
        <v>25</v>
      </c>
      <c r="H317" s="148" t="s">
        <v>25</v>
      </c>
      <c r="I317" s="157" t="s">
        <v>25</v>
      </c>
      <c r="J317" s="164" t="s">
        <v>25</v>
      </c>
      <c r="K317" s="165" t="s">
        <v>25</v>
      </c>
      <c r="L317" s="165" t="s">
        <v>25</v>
      </c>
      <c r="M317" s="165" t="s">
        <v>25</v>
      </c>
      <c r="N317" s="166" t="s">
        <v>15</v>
      </c>
    </row>
    <row r="318" spans="1:14">
      <c r="A318" s="115" t="s">
        <v>25</v>
      </c>
      <c r="B318" s="121" t="s">
        <v>25</v>
      </c>
      <c r="C318" s="121" t="s">
        <v>25</v>
      </c>
      <c r="D318" s="121" t="s">
        <v>25</v>
      </c>
      <c r="E318" s="128" t="s">
        <v>25</v>
      </c>
      <c r="F318" s="134" t="s">
        <v>25</v>
      </c>
      <c r="G318" s="141" t="s">
        <v>25</v>
      </c>
      <c r="H318" s="141" t="s">
        <v>25</v>
      </c>
      <c r="I318" s="155" t="s">
        <v>25</v>
      </c>
      <c r="J318" s="162" t="s">
        <v>25</v>
      </c>
      <c r="M318" s="109" t="s">
        <v>25</v>
      </c>
      <c r="N318" s="166" t="s">
        <v>15</v>
      </c>
    </row>
    <row r="319" spans="1:14">
      <c r="A319" s="116"/>
      <c r="B319" s="122"/>
      <c r="C319" s="122"/>
      <c r="D319" s="122"/>
      <c r="E319" s="129" t="s">
        <v>86</v>
      </c>
      <c r="F319" s="135">
        <v>1</v>
      </c>
      <c r="G319" s="142" t="s">
        <v>82</v>
      </c>
      <c r="H319" s="149" t="s">
        <v>25</v>
      </c>
      <c r="I319" s="156" t="str">
        <f>IF(H319="","",ROUNDDOWN(F319*H319,0))</f>
        <v/>
      </c>
      <c r="J319" s="163" t="s">
        <v>25</v>
      </c>
      <c r="K319" s="165" t="s">
        <v>30</v>
      </c>
      <c r="L319" s="165" t="s">
        <v>25</v>
      </c>
      <c r="M319" s="165" t="s">
        <v>25</v>
      </c>
      <c r="N319" s="166" t="s">
        <v>15</v>
      </c>
    </row>
    <row r="320" spans="1:14">
      <c r="A320" s="117" t="s">
        <v>25</v>
      </c>
      <c r="B320" s="123" t="s">
        <v>25</v>
      </c>
      <c r="C320" s="123" t="s">
        <v>25</v>
      </c>
      <c r="D320" s="123" t="s">
        <v>25</v>
      </c>
      <c r="E320" s="130" t="s">
        <v>25</v>
      </c>
      <c r="F320" s="136" t="s">
        <v>25</v>
      </c>
      <c r="G320" s="143" t="s">
        <v>25</v>
      </c>
      <c r="H320" s="148" t="s">
        <v>25</v>
      </c>
      <c r="I320" s="157" t="s">
        <v>25</v>
      </c>
      <c r="J320" s="164" t="s">
        <v>25</v>
      </c>
      <c r="K320" s="165" t="s">
        <v>25</v>
      </c>
      <c r="L320" s="165" t="s">
        <v>25</v>
      </c>
      <c r="M320" s="165" t="s">
        <v>25</v>
      </c>
      <c r="N320" s="166" t="s">
        <v>15</v>
      </c>
    </row>
    <row r="321" spans="1:14">
      <c r="A321" s="115" t="s">
        <v>25</v>
      </c>
      <c r="B321" s="121" t="s">
        <v>25</v>
      </c>
      <c r="C321" s="121" t="s">
        <v>25</v>
      </c>
      <c r="D321" s="121" t="s">
        <v>25</v>
      </c>
      <c r="E321" s="128" t="s">
        <v>25</v>
      </c>
      <c r="F321" s="134" t="s">
        <v>25</v>
      </c>
      <c r="G321" s="141" t="s">
        <v>25</v>
      </c>
      <c r="H321" s="141" t="s">
        <v>25</v>
      </c>
      <c r="I321" s="155" t="s">
        <v>25</v>
      </c>
      <c r="J321" s="162" t="s">
        <v>25</v>
      </c>
      <c r="M321" s="109" t="s">
        <v>25</v>
      </c>
      <c r="N321" s="166" t="s">
        <v>15</v>
      </c>
    </row>
    <row r="322" spans="1:14">
      <c r="A322" s="116"/>
      <c r="B322" s="122"/>
      <c r="C322" s="122"/>
      <c r="D322" s="122"/>
      <c r="E322" s="129" t="s">
        <v>108</v>
      </c>
      <c r="F322" s="135">
        <v>7.5</v>
      </c>
      <c r="G322" s="142" t="s">
        <v>69</v>
      </c>
      <c r="H322" s="149" t="s">
        <v>25</v>
      </c>
      <c r="I322" s="156" t="str">
        <f>IF(H322="","",ROUNDDOWN(F322*H322,0))</f>
        <v/>
      </c>
      <c r="J322" s="163" t="s">
        <v>25</v>
      </c>
      <c r="K322" s="165" t="s">
        <v>30</v>
      </c>
      <c r="L322" s="165" t="s">
        <v>25</v>
      </c>
      <c r="M322" s="165" t="s">
        <v>25</v>
      </c>
      <c r="N322" s="166" t="s">
        <v>15</v>
      </c>
    </row>
    <row r="323" spans="1:14">
      <c r="A323" s="117" t="s">
        <v>25</v>
      </c>
      <c r="B323" s="123" t="s">
        <v>25</v>
      </c>
      <c r="C323" s="123" t="s">
        <v>25</v>
      </c>
      <c r="D323" s="123" t="s">
        <v>25</v>
      </c>
      <c r="E323" s="130" t="s">
        <v>25</v>
      </c>
      <c r="F323" s="136" t="s">
        <v>25</v>
      </c>
      <c r="G323" s="143" t="s">
        <v>25</v>
      </c>
      <c r="H323" s="148" t="s">
        <v>25</v>
      </c>
      <c r="I323" s="157" t="s">
        <v>25</v>
      </c>
      <c r="J323" s="164" t="s">
        <v>25</v>
      </c>
      <c r="K323" s="165" t="s">
        <v>25</v>
      </c>
      <c r="L323" s="165" t="s">
        <v>25</v>
      </c>
      <c r="M323" s="165" t="s">
        <v>25</v>
      </c>
      <c r="N323" s="166" t="s">
        <v>15</v>
      </c>
    </row>
    <row r="324" spans="1:14">
      <c r="A324" s="115" t="s">
        <v>25</v>
      </c>
      <c r="B324" s="121" t="s">
        <v>25</v>
      </c>
      <c r="C324" s="121" t="s">
        <v>25</v>
      </c>
      <c r="D324" s="121" t="s">
        <v>25</v>
      </c>
      <c r="E324" s="128" t="s">
        <v>25</v>
      </c>
      <c r="F324" s="134" t="s">
        <v>25</v>
      </c>
      <c r="G324" s="141" t="s">
        <v>25</v>
      </c>
      <c r="H324" s="141" t="s">
        <v>25</v>
      </c>
      <c r="I324" s="155" t="s">
        <v>25</v>
      </c>
      <c r="J324" s="162" t="s">
        <v>25</v>
      </c>
      <c r="M324" s="109" t="s">
        <v>25</v>
      </c>
      <c r="N324" s="166" t="s">
        <v>15</v>
      </c>
    </row>
    <row r="325" spans="1:14">
      <c r="A325" s="116"/>
      <c r="B325" s="122"/>
      <c r="C325" s="122"/>
      <c r="D325" s="122"/>
      <c r="E325" s="129" t="s">
        <v>109</v>
      </c>
      <c r="F325" s="135">
        <v>6</v>
      </c>
      <c r="G325" s="142" t="s">
        <v>82</v>
      </c>
      <c r="H325" s="149" t="s">
        <v>25</v>
      </c>
      <c r="I325" s="156" t="str">
        <f>IF(H325="","",ROUNDDOWN(F325*H325,0))</f>
        <v/>
      </c>
      <c r="J325" s="163" t="s">
        <v>25</v>
      </c>
      <c r="K325" s="165" t="s">
        <v>30</v>
      </c>
      <c r="L325" s="165" t="s">
        <v>25</v>
      </c>
      <c r="M325" s="165" t="s">
        <v>25</v>
      </c>
      <c r="N325" s="166" t="s">
        <v>15</v>
      </c>
    </row>
    <row r="326" spans="1:14">
      <c r="A326" s="117" t="s">
        <v>25</v>
      </c>
      <c r="B326" s="123" t="s">
        <v>25</v>
      </c>
      <c r="C326" s="123" t="s">
        <v>25</v>
      </c>
      <c r="D326" s="123" t="s">
        <v>25</v>
      </c>
      <c r="E326" s="130" t="s">
        <v>25</v>
      </c>
      <c r="F326" s="136" t="s">
        <v>25</v>
      </c>
      <c r="G326" s="143" t="s">
        <v>25</v>
      </c>
      <c r="H326" s="148" t="s">
        <v>25</v>
      </c>
      <c r="I326" s="157" t="s">
        <v>25</v>
      </c>
      <c r="J326" s="164" t="s">
        <v>25</v>
      </c>
      <c r="K326" s="165" t="s">
        <v>25</v>
      </c>
      <c r="L326" s="165" t="s">
        <v>25</v>
      </c>
      <c r="M326" s="165" t="s">
        <v>25</v>
      </c>
      <c r="N326" s="166" t="s">
        <v>15</v>
      </c>
    </row>
    <row r="327" spans="1:14">
      <c r="A327" s="115" t="s">
        <v>25</v>
      </c>
      <c r="B327" s="121" t="s">
        <v>25</v>
      </c>
      <c r="C327" s="121" t="s">
        <v>25</v>
      </c>
      <c r="D327" s="121" t="s">
        <v>25</v>
      </c>
      <c r="E327" s="128" t="s">
        <v>25</v>
      </c>
      <c r="F327" s="134" t="s">
        <v>25</v>
      </c>
      <c r="G327" s="141" t="s">
        <v>25</v>
      </c>
      <c r="H327" s="141" t="s">
        <v>25</v>
      </c>
      <c r="I327" s="155" t="s">
        <v>25</v>
      </c>
      <c r="J327" s="162" t="s">
        <v>25</v>
      </c>
      <c r="M327" s="109" t="s">
        <v>25</v>
      </c>
      <c r="N327" s="166" t="s">
        <v>15</v>
      </c>
    </row>
    <row r="328" spans="1:14">
      <c r="A328" s="116"/>
      <c r="B328" s="122"/>
      <c r="C328" s="122"/>
      <c r="D328" s="122"/>
      <c r="E328" s="129" t="s">
        <v>110</v>
      </c>
      <c r="F328" s="135">
        <v>9</v>
      </c>
      <c r="G328" s="142" t="s">
        <v>82</v>
      </c>
      <c r="H328" s="149" t="s">
        <v>25</v>
      </c>
      <c r="I328" s="156" t="str">
        <f>IF(H328="","",ROUNDDOWN(F328*H328,0))</f>
        <v/>
      </c>
      <c r="J328" s="163" t="s">
        <v>25</v>
      </c>
      <c r="K328" s="165" t="s">
        <v>30</v>
      </c>
      <c r="L328" s="165" t="s">
        <v>25</v>
      </c>
      <c r="M328" s="165" t="s">
        <v>25</v>
      </c>
      <c r="N328" s="166" t="s">
        <v>15</v>
      </c>
    </row>
    <row r="329" spans="1:14">
      <c r="A329" s="117" t="s">
        <v>25</v>
      </c>
      <c r="B329" s="123" t="s">
        <v>25</v>
      </c>
      <c r="C329" s="123" t="s">
        <v>25</v>
      </c>
      <c r="D329" s="123" t="s">
        <v>25</v>
      </c>
      <c r="E329" s="130" t="s">
        <v>25</v>
      </c>
      <c r="F329" s="136" t="s">
        <v>25</v>
      </c>
      <c r="G329" s="143" t="s">
        <v>25</v>
      </c>
      <c r="H329" s="148" t="s">
        <v>25</v>
      </c>
      <c r="I329" s="157" t="s">
        <v>25</v>
      </c>
      <c r="J329" s="164" t="s">
        <v>25</v>
      </c>
      <c r="K329" s="165" t="s">
        <v>25</v>
      </c>
      <c r="L329" s="165" t="s">
        <v>25</v>
      </c>
      <c r="M329" s="165" t="s">
        <v>25</v>
      </c>
      <c r="N329" s="166" t="s">
        <v>15</v>
      </c>
    </row>
    <row r="330" spans="1:14">
      <c r="A330" s="115" t="s">
        <v>25</v>
      </c>
      <c r="B330" s="121" t="s">
        <v>25</v>
      </c>
      <c r="C330" s="121" t="s">
        <v>25</v>
      </c>
      <c r="D330" s="121" t="s">
        <v>25</v>
      </c>
      <c r="E330" s="128" t="s">
        <v>25</v>
      </c>
      <c r="F330" s="134" t="s">
        <v>25</v>
      </c>
      <c r="G330" s="141" t="s">
        <v>25</v>
      </c>
      <c r="H330" s="141" t="s">
        <v>25</v>
      </c>
      <c r="I330" s="155" t="s">
        <v>25</v>
      </c>
      <c r="J330" s="162" t="s">
        <v>25</v>
      </c>
      <c r="M330" s="109" t="s">
        <v>25</v>
      </c>
      <c r="N330" s="166" t="s">
        <v>15</v>
      </c>
    </row>
    <row r="331" spans="1:14">
      <c r="A331" s="116"/>
      <c r="B331" s="122"/>
      <c r="C331" s="122"/>
      <c r="D331" s="122"/>
      <c r="E331" s="129" t="s">
        <v>111</v>
      </c>
      <c r="F331" s="135">
        <v>1</v>
      </c>
      <c r="G331" s="142" t="s">
        <v>82</v>
      </c>
      <c r="H331" s="149" t="s">
        <v>25</v>
      </c>
      <c r="I331" s="156" t="str">
        <f>IF(H331="","",ROUNDDOWN(F331*H331,0))</f>
        <v/>
      </c>
      <c r="J331" s="163" t="s">
        <v>25</v>
      </c>
      <c r="K331" s="165" t="s">
        <v>30</v>
      </c>
      <c r="L331" s="165" t="s">
        <v>25</v>
      </c>
      <c r="M331" s="165" t="s">
        <v>25</v>
      </c>
      <c r="N331" s="166" t="s">
        <v>15</v>
      </c>
    </row>
    <row r="332" spans="1:14">
      <c r="A332" s="117" t="s">
        <v>25</v>
      </c>
      <c r="B332" s="123" t="s">
        <v>25</v>
      </c>
      <c r="C332" s="123" t="s">
        <v>25</v>
      </c>
      <c r="D332" s="123" t="s">
        <v>25</v>
      </c>
      <c r="E332" s="130" t="s">
        <v>25</v>
      </c>
      <c r="F332" s="136" t="s">
        <v>25</v>
      </c>
      <c r="G332" s="143" t="s">
        <v>25</v>
      </c>
      <c r="H332" s="148" t="s">
        <v>25</v>
      </c>
      <c r="I332" s="157" t="s">
        <v>25</v>
      </c>
      <c r="J332" s="164" t="s">
        <v>25</v>
      </c>
      <c r="K332" s="165" t="s">
        <v>25</v>
      </c>
      <c r="L332" s="165" t="s">
        <v>25</v>
      </c>
      <c r="M332" s="165" t="s">
        <v>25</v>
      </c>
      <c r="N332" s="166" t="s">
        <v>15</v>
      </c>
    </row>
    <row r="333" spans="1:14">
      <c r="A333" s="115" t="s">
        <v>25</v>
      </c>
      <c r="B333" s="121" t="s">
        <v>25</v>
      </c>
      <c r="C333" s="121" t="s">
        <v>25</v>
      </c>
      <c r="D333" s="121" t="s">
        <v>25</v>
      </c>
      <c r="E333" s="128" t="s">
        <v>25</v>
      </c>
      <c r="F333" s="134" t="s">
        <v>25</v>
      </c>
      <c r="G333" s="141" t="s">
        <v>25</v>
      </c>
      <c r="H333" s="141" t="s">
        <v>25</v>
      </c>
      <c r="I333" s="155" t="s">
        <v>25</v>
      </c>
      <c r="J333" s="162" t="s">
        <v>25</v>
      </c>
      <c r="M333" s="109" t="s">
        <v>25</v>
      </c>
      <c r="N333" s="166" t="s">
        <v>15</v>
      </c>
    </row>
    <row r="334" spans="1:14">
      <c r="A334" s="116"/>
      <c r="B334" s="122"/>
      <c r="C334" s="122"/>
      <c r="D334" s="122"/>
      <c r="E334" s="129" t="s">
        <v>37</v>
      </c>
      <c r="F334" s="135">
        <v>0.2</v>
      </c>
      <c r="G334" s="142" t="s">
        <v>69</v>
      </c>
      <c r="H334" s="149" t="s">
        <v>25</v>
      </c>
      <c r="I334" s="156" t="str">
        <f>IF(H334="","",ROUNDDOWN(F334*H334,0))</f>
        <v/>
      </c>
      <c r="J334" s="163" t="s">
        <v>25</v>
      </c>
      <c r="K334" s="165" t="s">
        <v>30</v>
      </c>
      <c r="L334" s="165" t="s">
        <v>25</v>
      </c>
      <c r="M334" s="165" t="s">
        <v>25</v>
      </c>
      <c r="N334" s="166" t="s">
        <v>15</v>
      </c>
    </row>
    <row r="335" spans="1:14">
      <c r="A335" s="117" t="s">
        <v>25</v>
      </c>
      <c r="B335" s="123" t="s">
        <v>25</v>
      </c>
      <c r="C335" s="123" t="s">
        <v>25</v>
      </c>
      <c r="D335" s="123" t="s">
        <v>25</v>
      </c>
      <c r="E335" s="130" t="s">
        <v>25</v>
      </c>
      <c r="F335" s="136" t="s">
        <v>25</v>
      </c>
      <c r="G335" s="143" t="s">
        <v>25</v>
      </c>
      <c r="H335" s="148" t="s">
        <v>25</v>
      </c>
      <c r="I335" s="157" t="s">
        <v>25</v>
      </c>
      <c r="J335" s="164" t="s">
        <v>25</v>
      </c>
      <c r="K335" s="165" t="s">
        <v>25</v>
      </c>
      <c r="L335" s="165" t="s">
        <v>25</v>
      </c>
      <c r="M335" s="165" t="s">
        <v>25</v>
      </c>
      <c r="N335" s="166" t="s">
        <v>15</v>
      </c>
    </row>
    <row r="336" spans="1:14">
      <c r="A336" s="115" t="s">
        <v>25</v>
      </c>
      <c r="B336" s="121" t="s">
        <v>25</v>
      </c>
      <c r="C336" s="121" t="s">
        <v>25</v>
      </c>
      <c r="D336" s="121" t="s">
        <v>25</v>
      </c>
      <c r="E336" s="128" t="s">
        <v>25</v>
      </c>
      <c r="F336" s="134" t="s">
        <v>25</v>
      </c>
      <c r="G336" s="141" t="s">
        <v>25</v>
      </c>
      <c r="H336" s="141" t="s">
        <v>25</v>
      </c>
      <c r="I336" s="155" t="s">
        <v>25</v>
      </c>
      <c r="J336" s="162" t="s">
        <v>25</v>
      </c>
      <c r="M336" s="109" t="s">
        <v>25</v>
      </c>
      <c r="N336" s="166" t="s">
        <v>15</v>
      </c>
    </row>
    <row r="337" spans="1:14">
      <c r="A337" s="116"/>
      <c r="B337" s="122"/>
      <c r="C337" s="122"/>
      <c r="D337" s="122"/>
      <c r="E337" s="129" t="s">
        <v>112</v>
      </c>
      <c r="F337" s="135">
        <v>1.6</v>
      </c>
      <c r="G337" s="142" t="s">
        <v>69</v>
      </c>
      <c r="H337" s="149" t="s">
        <v>25</v>
      </c>
      <c r="I337" s="156" t="str">
        <f>IF(H337="","",ROUNDDOWN(F337*H337,0))</f>
        <v/>
      </c>
      <c r="J337" s="163" t="s">
        <v>25</v>
      </c>
      <c r="K337" s="165" t="s">
        <v>30</v>
      </c>
      <c r="L337" s="165" t="s">
        <v>25</v>
      </c>
      <c r="M337" s="165" t="s">
        <v>25</v>
      </c>
      <c r="N337" s="166" t="s">
        <v>15</v>
      </c>
    </row>
    <row r="338" spans="1:14">
      <c r="A338" s="117" t="s">
        <v>25</v>
      </c>
      <c r="B338" s="123" t="s">
        <v>25</v>
      </c>
      <c r="C338" s="123" t="s">
        <v>25</v>
      </c>
      <c r="D338" s="123" t="s">
        <v>25</v>
      </c>
      <c r="E338" s="130" t="s">
        <v>25</v>
      </c>
      <c r="F338" s="136" t="s">
        <v>25</v>
      </c>
      <c r="G338" s="143" t="s">
        <v>25</v>
      </c>
      <c r="H338" s="148" t="s">
        <v>25</v>
      </c>
      <c r="I338" s="157" t="s">
        <v>25</v>
      </c>
      <c r="J338" s="164" t="s">
        <v>25</v>
      </c>
      <c r="K338" s="165" t="s">
        <v>25</v>
      </c>
      <c r="L338" s="165" t="s">
        <v>25</v>
      </c>
      <c r="M338" s="165" t="s">
        <v>25</v>
      </c>
      <c r="N338" s="166" t="s">
        <v>15</v>
      </c>
    </row>
    <row r="339" spans="1:14">
      <c r="A339" s="115" t="s">
        <v>25</v>
      </c>
      <c r="B339" s="121" t="s">
        <v>25</v>
      </c>
      <c r="C339" s="121" t="s">
        <v>25</v>
      </c>
      <c r="D339" s="121" t="s">
        <v>25</v>
      </c>
      <c r="E339" s="128" t="s">
        <v>25</v>
      </c>
      <c r="F339" s="134" t="s">
        <v>25</v>
      </c>
      <c r="G339" s="141" t="s">
        <v>25</v>
      </c>
      <c r="H339" s="141" t="s">
        <v>25</v>
      </c>
      <c r="I339" s="155" t="s">
        <v>25</v>
      </c>
      <c r="J339" s="162" t="s">
        <v>25</v>
      </c>
      <c r="M339" s="109" t="s">
        <v>25</v>
      </c>
      <c r="N339" s="166" t="s">
        <v>15</v>
      </c>
    </row>
    <row r="340" spans="1:14">
      <c r="A340" s="116"/>
      <c r="B340" s="122"/>
      <c r="C340" s="122"/>
      <c r="D340" s="122"/>
      <c r="E340" s="129" t="s">
        <v>94</v>
      </c>
      <c r="F340" s="135">
        <v>6.7</v>
      </c>
      <c r="G340" s="142" t="s">
        <v>69</v>
      </c>
      <c r="H340" s="149" t="s">
        <v>25</v>
      </c>
      <c r="I340" s="156" t="str">
        <f>IF(H340="","",ROUNDDOWN(F340*H340,0))</f>
        <v/>
      </c>
      <c r="J340" s="163" t="s">
        <v>25</v>
      </c>
      <c r="K340" s="165" t="s">
        <v>30</v>
      </c>
      <c r="L340" s="165" t="s">
        <v>25</v>
      </c>
      <c r="M340" s="165" t="s">
        <v>25</v>
      </c>
      <c r="N340" s="166" t="s">
        <v>15</v>
      </c>
    </row>
    <row r="341" spans="1:14">
      <c r="A341" s="117" t="s">
        <v>25</v>
      </c>
      <c r="B341" s="123" t="s">
        <v>25</v>
      </c>
      <c r="C341" s="123" t="s">
        <v>25</v>
      </c>
      <c r="D341" s="123" t="s">
        <v>25</v>
      </c>
      <c r="E341" s="130" t="s">
        <v>25</v>
      </c>
      <c r="F341" s="136" t="s">
        <v>25</v>
      </c>
      <c r="G341" s="143" t="s">
        <v>25</v>
      </c>
      <c r="H341" s="148" t="s">
        <v>25</v>
      </c>
      <c r="I341" s="157" t="s">
        <v>25</v>
      </c>
      <c r="J341" s="164" t="s">
        <v>25</v>
      </c>
      <c r="K341" s="165" t="s">
        <v>25</v>
      </c>
      <c r="L341" s="165" t="s">
        <v>25</v>
      </c>
      <c r="M341" s="165" t="s">
        <v>25</v>
      </c>
      <c r="N341" s="166" t="s">
        <v>15</v>
      </c>
    </row>
    <row r="342" spans="1:14">
      <c r="A342" s="115" t="s">
        <v>25</v>
      </c>
      <c r="B342" s="121" t="s">
        <v>25</v>
      </c>
      <c r="C342" s="121" t="s">
        <v>25</v>
      </c>
      <c r="D342" s="121" t="s">
        <v>25</v>
      </c>
      <c r="E342" s="128" t="s">
        <v>25</v>
      </c>
      <c r="F342" s="134" t="s">
        <v>25</v>
      </c>
      <c r="G342" s="141" t="s">
        <v>25</v>
      </c>
      <c r="H342" s="141" t="s">
        <v>25</v>
      </c>
      <c r="I342" s="155" t="s">
        <v>25</v>
      </c>
      <c r="J342" s="162" t="s">
        <v>25</v>
      </c>
      <c r="M342" s="109" t="s">
        <v>25</v>
      </c>
      <c r="N342" s="166" t="s">
        <v>15</v>
      </c>
    </row>
    <row r="343" spans="1:14">
      <c r="A343" s="116"/>
      <c r="B343" s="122"/>
      <c r="C343" s="122"/>
      <c r="D343" s="122"/>
      <c r="E343" s="129" t="s">
        <v>96</v>
      </c>
      <c r="F343" s="135">
        <v>1.9</v>
      </c>
      <c r="G343" s="142" t="s">
        <v>69</v>
      </c>
      <c r="H343" s="149" t="s">
        <v>25</v>
      </c>
      <c r="I343" s="156" t="str">
        <f>IF(H343="","",ROUNDDOWN(F343*H343,0))</f>
        <v/>
      </c>
      <c r="J343" s="163" t="s">
        <v>25</v>
      </c>
      <c r="K343" s="165" t="s">
        <v>30</v>
      </c>
      <c r="L343" s="165" t="s">
        <v>25</v>
      </c>
      <c r="M343" s="165" t="s">
        <v>25</v>
      </c>
      <c r="N343" s="166" t="s">
        <v>15</v>
      </c>
    </row>
    <row r="344" spans="1:14">
      <c r="A344" s="117" t="s">
        <v>25</v>
      </c>
      <c r="B344" s="123" t="s">
        <v>25</v>
      </c>
      <c r="C344" s="123" t="s">
        <v>25</v>
      </c>
      <c r="D344" s="123" t="s">
        <v>25</v>
      </c>
      <c r="E344" s="130" t="s">
        <v>25</v>
      </c>
      <c r="F344" s="136" t="s">
        <v>25</v>
      </c>
      <c r="G344" s="143" t="s">
        <v>25</v>
      </c>
      <c r="H344" s="148" t="s">
        <v>25</v>
      </c>
      <c r="I344" s="157" t="s">
        <v>25</v>
      </c>
      <c r="J344" s="164" t="s">
        <v>25</v>
      </c>
      <c r="K344" s="165" t="s">
        <v>25</v>
      </c>
      <c r="L344" s="165" t="s">
        <v>25</v>
      </c>
      <c r="M344" s="165" t="s">
        <v>25</v>
      </c>
      <c r="N344" s="166" t="s">
        <v>15</v>
      </c>
    </row>
    <row r="345" spans="1:14">
      <c r="A345" s="115" t="s">
        <v>25</v>
      </c>
      <c r="B345" s="121" t="s">
        <v>25</v>
      </c>
      <c r="C345" s="121" t="s">
        <v>25</v>
      </c>
      <c r="D345" s="121" t="s">
        <v>25</v>
      </c>
      <c r="E345" s="128" t="s">
        <v>25</v>
      </c>
      <c r="F345" s="134" t="s">
        <v>25</v>
      </c>
      <c r="G345" s="141" t="s">
        <v>25</v>
      </c>
      <c r="H345" s="141" t="s">
        <v>25</v>
      </c>
      <c r="I345" s="155" t="s">
        <v>25</v>
      </c>
      <c r="J345" s="160" t="s">
        <v>25</v>
      </c>
      <c r="M345" s="109" t="s">
        <v>25</v>
      </c>
      <c r="N345" s="166" t="s">
        <v>15</v>
      </c>
    </row>
    <row r="346" spans="1:14">
      <c r="A346" s="116"/>
      <c r="B346" s="122"/>
      <c r="C346" s="122" t="s">
        <v>113</v>
      </c>
      <c r="D346" s="122"/>
      <c r="E346" s="129"/>
      <c r="F346" s="135"/>
      <c r="G346" s="142"/>
      <c r="H346" s="147" t="s">
        <v>25</v>
      </c>
      <c r="I346" s="156" t="s">
        <v>25</v>
      </c>
      <c r="J346" s="142" t="s">
        <v>25</v>
      </c>
      <c r="K346" s="165" t="s">
        <v>30</v>
      </c>
      <c r="L346" s="165" t="s">
        <v>25</v>
      </c>
      <c r="M346" s="165" t="s">
        <v>25</v>
      </c>
      <c r="N346" s="166" t="s">
        <v>15</v>
      </c>
    </row>
    <row r="347" spans="1:14">
      <c r="A347" s="117" t="s">
        <v>25</v>
      </c>
      <c r="B347" s="123" t="s">
        <v>25</v>
      </c>
      <c r="C347" s="123" t="s">
        <v>25</v>
      </c>
      <c r="D347" s="123" t="s">
        <v>25</v>
      </c>
      <c r="E347" s="130" t="s">
        <v>25</v>
      </c>
      <c r="F347" s="136" t="s">
        <v>25</v>
      </c>
      <c r="G347" s="143" t="s">
        <v>25</v>
      </c>
      <c r="H347" s="148" t="s">
        <v>25</v>
      </c>
      <c r="I347" s="157" t="s">
        <v>25</v>
      </c>
      <c r="J347" s="161" t="s">
        <v>25</v>
      </c>
      <c r="K347" s="165" t="s">
        <v>25</v>
      </c>
      <c r="L347" s="165" t="s">
        <v>25</v>
      </c>
      <c r="M347" s="165" t="s">
        <v>25</v>
      </c>
      <c r="N347" s="166" t="s">
        <v>15</v>
      </c>
    </row>
    <row r="348" spans="1:14">
      <c r="A348" s="115" t="s">
        <v>25</v>
      </c>
      <c r="B348" s="121" t="s">
        <v>25</v>
      </c>
      <c r="C348" s="121" t="s">
        <v>25</v>
      </c>
      <c r="D348" s="121" t="s">
        <v>25</v>
      </c>
      <c r="E348" s="128" t="s">
        <v>25</v>
      </c>
      <c r="F348" s="134" t="s">
        <v>25</v>
      </c>
      <c r="G348" s="141" t="s">
        <v>25</v>
      </c>
      <c r="H348" s="141" t="s">
        <v>25</v>
      </c>
      <c r="I348" s="155" t="s">
        <v>25</v>
      </c>
      <c r="J348" s="160" t="s">
        <v>25</v>
      </c>
      <c r="M348" s="109" t="s">
        <v>25</v>
      </c>
      <c r="N348" s="166" t="s">
        <v>15</v>
      </c>
    </row>
    <row r="349" spans="1:14">
      <c r="A349" s="116"/>
      <c r="B349" s="122"/>
      <c r="C349" s="122"/>
      <c r="D349" s="122" t="s">
        <v>113</v>
      </c>
      <c r="E349" s="129"/>
      <c r="F349" s="135"/>
      <c r="G349" s="142"/>
      <c r="H349" s="147" t="s">
        <v>25</v>
      </c>
      <c r="I349" s="156" t="s">
        <v>25</v>
      </c>
      <c r="J349" s="142" t="s">
        <v>25</v>
      </c>
      <c r="K349" s="165" t="s">
        <v>30</v>
      </c>
      <c r="L349" s="165" t="s">
        <v>25</v>
      </c>
      <c r="M349" s="165" t="s">
        <v>25</v>
      </c>
      <c r="N349" s="166" t="s">
        <v>15</v>
      </c>
    </row>
    <row r="350" spans="1:14">
      <c r="A350" s="117" t="s">
        <v>25</v>
      </c>
      <c r="B350" s="123" t="s">
        <v>25</v>
      </c>
      <c r="C350" s="123" t="s">
        <v>25</v>
      </c>
      <c r="D350" s="123" t="s">
        <v>25</v>
      </c>
      <c r="E350" s="130" t="s">
        <v>25</v>
      </c>
      <c r="F350" s="136" t="s">
        <v>25</v>
      </c>
      <c r="G350" s="143" t="s">
        <v>25</v>
      </c>
      <c r="H350" s="148" t="s">
        <v>25</v>
      </c>
      <c r="I350" s="157" t="s">
        <v>25</v>
      </c>
      <c r="J350" s="161" t="s">
        <v>25</v>
      </c>
      <c r="K350" s="165" t="s">
        <v>25</v>
      </c>
      <c r="L350" s="165" t="s">
        <v>25</v>
      </c>
      <c r="M350" s="165" t="s">
        <v>25</v>
      </c>
      <c r="N350" s="166" t="s">
        <v>15</v>
      </c>
    </row>
    <row r="351" spans="1:14">
      <c r="A351" s="115" t="s">
        <v>25</v>
      </c>
      <c r="B351" s="121" t="s">
        <v>25</v>
      </c>
      <c r="C351" s="121" t="s">
        <v>25</v>
      </c>
      <c r="D351" s="121" t="s">
        <v>25</v>
      </c>
      <c r="E351" s="128" t="s">
        <v>25</v>
      </c>
      <c r="F351" s="134" t="s">
        <v>25</v>
      </c>
      <c r="G351" s="141" t="s">
        <v>25</v>
      </c>
      <c r="H351" s="141" t="s">
        <v>25</v>
      </c>
      <c r="I351" s="155" t="s">
        <v>25</v>
      </c>
      <c r="J351" s="162" t="s">
        <v>25</v>
      </c>
      <c r="M351" s="109" t="s">
        <v>25</v>
      </c>
      <c r="N351" s="166" t="s">
        <v>15</v>
      </c>
    </row>
    <row r="352" spans="1:14">
      <c r="A352" s="116"/>
      <c r="B352" s="122"/>
      <c r="C352" s="122"/>
      <c r="D352" s="122"/>
      <c r="E352" s="129" t="s">
        <v>114</v>
      </c>
      <c r="F352" s="135">
        <v>890</v>
      </c>
      <c r="G352" s="142" t="s">
        <v>69</v>
      </c>
      <c r="H352" s="149" t="s">
        <v>25</v>
      </c>
      <c r="I352" s="156" t="str">
        <f>IF(H352="","",ROUNDDOWN(F352*H352,0))</f>
        <v/>
      </c>
      <c r="J352" s="163" t="s">
        <v>25</v>
      </c>
      <c r="K352" s="165" t="s">
        <v>30</v>
      </c>
      <c r="L352" s="165" t="s">
        <v>25</v>
      </c>
      <c r="M352" s="165" t="s">
        <v>25</v>
      </c>
      <c r="N352" s="166" t="s">
        <v>15</v>
      </c>
    </row>
    <row r="353" spans="1:14">
      <c r="A353" s="117" t="s">
        <v>25</v>
      </c>
      <c r="B353" s="123" t="s">
        <v>25</v>
      </c>
      <c r="C353" s="123" t="s">
        <v>25</v>
      </c>
      <c r="D353" s="123" t="s">
        <v>25</v>
      </c>
      <c r="E353" s="130" t="s">
        <v>25</v>
      </c>
      <c r="F353" s="136" t="s">
        <v>25</v>
      </c>
      <c r="G353" s="143" t="s">
        <v>25</v>
      </c>
      <c r="H353" s="148" t="s">
        <v>25</v>
      </c>
      <c r="I353" s="157" t="s">
        <v>25</v>
      </c>
      <c r="J353" s="164" t="s">
        <v>25</v>
      </c>
      <c r="K353" s="165" t="s">
        <v>25</v>
      </c>
      <c r="L353" s="165" t="s">
        <v>25</v>
      </c>
      <c r="M353" s="165" t="s">
        <v>25</v>
      </c>
      <c r="N353" s="166" t="s">
        <v>15</v>
      </c>
    </row>
    <row r="354" spans="1:14">
      <c r="A354" s="115" t="s">
        <v>25</v>
      </c>
      <c r="B354" s="121" t="s">
        <v>25</v>
      </c>
      <c r="C354" s="121" t="s">
        <v>25</v>
      </c>
      <c r="D354" s="121" t="s">
        <v>25</v>
      </c>
      <c r="E354" s="128" t="s">
        <v>25</v>
      </c>
      <c r="F354" s="134" t="s">
        <v>25</v>
      </c>
      <c r="G354" s="141" t="s">
        <v>25</v>
      </c>
      <c r="H354" s="141" t="s">
        <v>25</v>
      </c>
      <c r="I354" s="155" t="s">
        <v>25</v>
      </c>
      <c r="J354" s="162" t="s">
        <v>25</v>
      </c>
      <c r="M354" s="109" t="s">
        <v>25</v>
      </c>
      <c r="N354" s="166" t="s">
        <v>15</v>
      </c>
    </row>
    <row r="355" spans="1:14">
      <c r="A355" s="116"/>
      <c r="B355" s="122"/>
      <c r="C355" s="122"/>
      <c r="D355" s="122"/>
      <c r="E355" s="129" t="s">
        <v>115</v>
      </c>
      <c r="F355" s="135">
        <v>240</v>
      </c>
      <c r="G355" s="142" t="s">
        <v>75</v>
      </c>
      <c r="H355" s="149" t="s">
        <v>25</v>
      </c>
      <c r="I355" s="156" t="str">
        <f>IF(H355="","",ROUNDDOWN(F355*H355,0))</f>
        <v/>
      </c>
      <c r="J355" s="163" t="s">
        <v>25</v>
      </c>
      <c r="K355" s="165" t="s">
        <v>30</v>
      </c>
      <c r="L355" s="165" t="s">
        <v>25</v>
      </c>
      <c r="M355" s="165" t="s">
        <v>25</v>
      </c>
      <c r="N355" s="166" t="s">
        <v>15</v>
      </c>
    </row>
    <row r="356" spans="1:14">
      <c r="A356" s="117" t="s">
        <v>25</v>
      </c>
      <c r="B356" s="123" t="s">
        <v>25</v>
      </c>
      <c r="C356" s="123" t="s">
        <v>25</v>
      </c>
      <c r="D356" s="123" t="s">
        <v>25</v>
      </c>
      <c r="E356" s="130" t="s">
        <v>25</v>
      </c>
      <c r="F356" s="136" t="s">
        <v>25</v>
      </c>
      <c r="G356" s="143" t="s">
        <v>25</v>
      </c>
      <c r="H356" s="148" t="s">
        <v>25</v>
      </c>
      <c r="I356" s="157" t="s">
        <v>25</v>
      </c>
      <c r="J356" s="164" t="s">
        <v>25</v>
      </c>
      <c r="K356" s="165" t="s">
        <v>25</v>
      </c>
      <c r="L356" s="165" t="s">
        <v>25</v>
      </c>
      <c r="M356" s="165" t="s">
        <v>25</v>
      </c>
      <c r="N356" s="166" t="s">
        <v>15</v>
      </c>
    </row>
    <row r="357" spans="1:14">
      <c r="A357" s="115" t="s">
        <v>25</v>
      </c>
      <c r="B357" s="121" t="s">
        <v>25</v>
      </c>
      <c r="C357" s="121" t="s">
        <v>25</v>
      </c>
      <c r="D357" s="121" t="s">
        <v>25</v>
      </c>
      <c r="E357" s="128" t="s">
        <v>25</v>
      </c>
      <c r="F357" s="134" t="s">
        <v>25</v>
      </c>
      <c r="G357" s="141" t="s">
        <v>25</v>
      </c>
      <c r="H357" s="141" t="s">
        <v>25</v>
      </c>
      <c r="I357" s="155" t="s">
        <v>25</v>
      </c>
      <c r="J357" s="162" t="s">
        <v>25</v>
      </c>
      <c r="M357" s="109" t="s">
        <v>25</v>
      </c>
      <c r="N357" s="166" t="s">
        <v>15</v>
      </c>
    </row>
    <row r="358" spans="1:14">
      <c r="A358" s="116"/>
      <c r="B358" s="122"/>
      <c r="C358" s="122"/>
      <c r="D358" s="122"/>
      <c r="E358" s="129" t="s">
        <v>115</v>
      </c>
      <c r="F358" s="135">
        <v>27</v>
      </c>
      <c r="G358" s="142" t="s">
        <v>75</v>
      </c>
      <c r="H358" s="149" t="s">
        <v>25</v>
      </c>
      <c r="I358" s="156" t="str">
        <f>IF(H358="","",ROUNDDOWN(F358*H358,0))</f>
        <v/>
      </c>
      <c r="J358" s="163" t="s">
        <v>25</v>
      </c>
      <c r="K358" s="165" t="s">
        <v>30</v>
      </c>
      <c r="L358" s="165" t="s">
        <v>25</v>
      </c>
      <c r="M358" s="165" t="s">
        <v>25</v>
      </c>
      <c r="N358" s="166" t="s">
        <v>15</v>
      </c>
    </row>
    <row r="359" spans="1:14">
      <c r="A359" s="117" t="s">
        <v>25</v>
      </c>
      <c r="B359" s="123" t="s">
        <v>25</v>
      </c>
      <c r="C359" s="123" t="s">
        <v>25</v>
      </c>
      <c r="D359" s="123" t="s">
        <v>25</v>
      </c>
      <c r="E359" s="130" t="s">
        <v>25</v>
      </c>
      <c r="F359" s="136" t="s">
        <v>25</v>
      </c>
      <c r="G359" s="143" t="s">
        <v>25</v>
      </c>
      <c r="H359" s="148" t="s">
        <v>25</v>
      </c>
      <c r="I359" s="157" t="s">
        <v>25</v>
      </c>
      <c r="J359" s="164" t="s">
        <v>25</v>
      </c>
      <c r="K359" s="165" t="s">
        <v>25</v>
      </c>
      <c r="L359" s="165" t="s">
        <v>25</v>
      </c>
      <c r="M359" s="165" t="s">
        <v>25</v>
      </c>
      <c r="N359" s="166" t="s">
        <v>15</v>
      </c>
    </row>
    <row r="360" spans="1:14">
      <c r="A360" s="115" t="s">
        <v>25</v>
      </c>
      <c r="B360" s="121" t="s">
        <v>25</v>
      </c>
      <c r="C360" s="121" t="s">
        <v>25</v>
      </c>
      <c r="D360" s="121" t="s">
        <v>25</v>
      </c>
      <c r="E360" s="128" t="s">
        <v>25</v>
      </c>
      <c r="F360" s="134" t="s">
        <v>25</v>
      </c>
      <c r="G360" s="141" t="s">
        <v>25</v>
      </c>
      <c r="H360" s="141" t="s">
        <v>25</v>
      </c>
      <c r="I360" s="155" t="s">
        <v>25</v>
      </c>
      <c r="J360" s="162" t="s">
        <v>25</v>
      </c>
      <c r="M360" s="109" t="s">
        <v>25</v>
      </c>
      <c r="N360" s="166" t="s">
        <v>15</v>
      </c>
    </row>
    <row r="361" spans="1:14">
      <c r="A361" s="116"/>
      <c r="B361" s="122"/>
      <c r="C361" s="122"/>
      <c r="D361" s="122"/>
      <c r="E361" s="129" t="s">
        <v>116</v>
      </c>
      <c r="F361" s="135">
        <v>370</v>
      </c>
      <c r="G361" s="142" t="s">
        <v>118</v>
      </c>
      <c r="H361" s="149" t="s">
        <v>25</v>
      </c>
      <c r="I361" s="156" t="str">
        <f>IF(H361="","",ROUNDDOWN(F361*H361,0))</f>
        <v/>
      </c>
      <c r="J361" s="163" t="s">
        <v>25</v>
      </c>
      <c r="K361" s="165" t="s">
        <v>30</v>
      </c>
      <c r="L361" s="165" t="s">
        <v>25</v>
      </c>
      <c r="M361" s="165" t="s">
        <v>25</v>
      </c>
      <c r="N361" s="166" t="s">
        <v>15</v>
      </c>
    </row>
    <row r="362" spans="1:14">
      <c r="A362" s="117" t="s">
        <v>25</v>
      </c>
      <c r="B362" s="123" t="s">
        <v>25</v>
      </c>
      <c r="C362" s="123" t="s">
        <v>25</v>
      </c>
      <c r="D362" s="123" t="s">
        <v>25</v>
      </c>
      <c r="E362" s="130" t="s">
        <v>25</v>
      </c>
      <c r="F362" s="136" t="s">
        <v>25</v>
      </c>
      <c r="G362" s="143" t="s">
        <v>25</v>
      </c>
      <c r="H362" s="148" t="s">
        <v>25</v>
      </c>
      <c r="I362" s="157" t="s">
        <v>25</v>
      </c>
      <c r="J362" s="164" t="s">
        <v>25</v>
      </c>
      <c r="K362" s="165" t="s">
        <v>25</v>
      </c>
      <c r="L362" s="165" t="s">
        <v>25</v>
      </c>
      <c r="M362" s="165" t="s">
        <v>25</v>
      </c>
      <c r="N362" s="166" t="s">
        <v>15</v>
      </c>
    </row>
    <row r="363" spans="1:14">
      <c r="A363" s="115" t="s">
        <v>25</v>
      </c>
      <c r="B363" s="121" t="s">
        <v>25</v>
      </c>
      <c r="C363" s="121" t="s">
        <v>25</v>
      </c>
      <c r="D363" s="121" t="s">
        <v>25</v>
      </c>
      <c r="E363" s="128" t="s">
        <v>25</v>
      </c>
      <c r="F363" s="134" t="s">
        <v>25</v>
      </c>
      <c r="G363" s="141" t="s">
        <v>25</v>
      </c>
      <c r="H363" s="141" t="s">
        <v>25</v>
      </c>
      <c r="I363" s="155" t="s">
        <v>25</v>
      </c>
      <c r="J363" s="162" t="s">
        <v>25</v>
      </c>
      <c r="M363" s="109" t="s">
        <v>25</v>
      </c>
      <c r="N363" s="166" t="s">
        <v>15</v>
      </c>
    </row>
    <row r="364" spans="1:14">
      <c r="A364" s="116"/>
      <c r="B364" s="122"/>
      <c r="C364" s="122"/>
      <c r="D364" s="122"/>
      <c r="E364" s="129" t="s">
        <v>119</v>
      </c>
      <c r="F364" s="135">
        <v>320</v>
      </c>
      <c r="G364" s="142" t="s">
        <v>118</v>
      </c>
      <c r="H364" s="149" t="s">
        <v>25</v>
      </c>
      <c r="I364" s="156" t="str">
        <f>IF(H364="","",ROUNDDOWN(F364*H364,0))</f>
        <v/>
      </c>
      <c r="J364" s="163" t="s">
        <v>25</v>
      </c>
      <c r="K364" s="165" t="s">
        <v>30</v>
      </c>
      <c r="L364" s="165" t="s">
        <v>25</v>
      </c>
      <c r="M364" s="165" t="s">
        <v>25</v>
      </c>
      <c r="N364" s="166" t="s">
        <v>15</v>
      </c>
    </row>
    <row r="365" spans="1:14">
      <c r="A365" s="117" t="s">
        <v>25</v>
      </c>
      <c r="B365" s="123" t="s">
        <v>25</v>
      </c>
      <c r="C365" s="123" t="s">
        <v>25</v>
      </c>
      <c r="D365" s="123" t="s">
        <v>25</v>
      </c>
      <c r="E365" s="130" t="s">
        <v>25</v>
      </c>
      <c r="F365" s="136" t="s">
        <v>25</v>
      </c>
      <c r="G365" s="143" t="s">
        <v>25</v>
      </c>
      <c r="H365" s="148" t="s">
        <v>25</v>
      </c>
      <c r="I365" s="157" t="s">
        <v>25</v>
      </c>
      <c r="J365" s="164" t="s">
        <v>25</v>
      </c>
      <c r="K365" s="165" t="s">
        <v>25</v>
      </c>
      <c r="L365" s="165" t="s">
        <v>25</v>
      </c>
      <c r="M365" s="165" t="s">
        <v>25</v>
      </c>
      <c r="N365" s="166" t="s">
        <v>15</v>
      </c>
    </row>
    <row r="366" spans="1:14">
      <c r="A366" s="115" t="s">
        <v>25</v>
      </c>
      <c r="B366" s="121" t="s">
        <v>25</v>
      </c>
      <c r="C366" s="121" t="s">
        <v>25</v>
      </c>
      <c r="D366" s="121" t="s">
        <v>25</v>
      </c>
      <c r="E366" s="128" t="s">
        <v>25</v>
      </c>
      <c r="F366" s="134" t="s">
        <v>25</v>
      </c>
      <c r="G366" s="141" t="s">
        <v>25</v>
      </c>
      <c r="H366" s="141" t="s">
        <v>25</v>
      </c>
      <c r="I366" s="155" t="s">
        <v>25</v>
      </c>
      <c r="J366" s="162" t="s">
        <v>25</v>
      </c>
      <c r="M366" s="109" t="s">
        <v>25</v>
      </c>
      <c r="N366" s="166" t="s">
        <v>15</v>
      </c>
    </row>
    <row r="367" spans="1:14">
      <c r="A367" s="116"/>
      <c r="B367" s="122"/>
      <c r="C367" s="122"/>
      <c r="D367" s="122"/>
      <c r="E367" s="129" t="s">
        <v>120</v>
      </c>
      <c r="F367" s="135">
        <v>360</v>
      </c>
      <c r="G367" s="142" t="s">
        <v>118</v>
      </c>
      <c r="H367" s="149" t="s">
        <v>25</v>
      </c>
      <c r="I367" s="156" t="str">
        <f>IF(H367="","",ROUNDDOWN(F367*H367,0))</f>
        <v/>
      </c>
      <c r="J367" s="163" t="s">
        <v>25</v>
      </c>
      <c r="K367" s="165" t="s">
        <v>30</v>
      </c>
      <c r="L367" s="165" t="s">
        <v>25</v>
      </c>
      <c r="M367" s="165" t="s">
        <v>25</v>
      </c>
      <c r="N367" s="166" t="s">
        <v>15</v>
      </c>
    </row>
    <row r="368" spans="1:14">
      <c r="A368" s="117" t="s">
        <v>25</v>
      </c>
      <c r="B368" s="123" t="s">
        <v>25</v>
      </c>
      <c r="C368" s="123" t="s">
        <v>25</v>
      </c>
      <c r="D368" s="123" t="s">
        <v>25</v>
      </c>
      <c r="E368" s="130" t="s">
        <v>25</v>
      </c>
      <c r="F368" s="136" t="s">
        <v>25</v>
      </c>
      <c r="G368" s="143" t="s">
        <v>25</v>
      </c>
      <c r="H368" s="148" t="s">
        <v>25</v>
      </c>
      <c r="I368" s="157" t="s">
        <v>25</v>
      </c>
      <c r="J368" s="164" t="s">
        <v>25</v>
      </c>
      <c r="K368" s="165" t="s">
        <v>25</v>
      </c>
      <c r="L368" s="165" t="s">
        <v>25</v>
      </c>
      <c r="M368" s="165" t="s">
        <v>25</v>
      </c>
      <c r="N368" s="166" t="s">
        <v>15</v>
      </c>
    </row>
    <row r="369" spans="1:14">
      <c r="A369" s="115" t="s">
        <v>25</v>
      </c>
      <c r="B369" s="121" t="s">
        <v>25</v>
      </c>
      <c r="C369" s="121" t="s">
        <v>25</v>
      </c>
      <c r="D369" s="121" t="s">
        <v>25</v>
      </c>
      <c r="E369" s="128" t="s">
        <v>25</v>
      </c>
      <c r="F369" s="134" t="s">
        <v>25</v>
      </c>
      <c r="G369" s="141" t="s">
        <v>25</v>
      </c>
      <c r="H369" s="141" t="s">
        <v>25</v>
      </c>
      <c r="I369" s="155" t="s">
        <v>25</v>
      </c>
      <c r="J369" s="162" t="s">
        <v>25</v>
      </c>
      <c r="M369" s="109" t="s">
        <v>25</v>
      </c>
      <c r="N369" s="166" t="s">
        <v>15</v>
      </c>
    </row>
    <row r="370" spans="1:14">
      <c r="A370" s="116"/>
      <c r="B370" s="122"/>
      <c r="C370" s="122"/>
      <c r="D370" s="122"/>
      <c r="E370" s="129" t="s">
        <v>122</v>
      </c>
      <c r="F370" s="135">
        <v>15</v>
      </c>
      <c r="G370" s="142" t="s">
        <v>118</v>
      </c>
      <c r="H370" s="149" t="s">
        <v>25</v>
      </c>
      <c r="I370" s="156" t="str">
        <f>IF(H370="","",ROUNDDOWN(F370*H370,0))</f>
        <v/>
      </c>
      <c r="J370" s="163" t="s">
        <v>25</v>
      </c>
      <c r="K370" s="165" t="s">
        <v>30</v>
      </c>
      <c r="L370" s="165" t="s">
        <v>25</v>
      </c>
      <c r="M370" s="165" t="s">
        <v>25</v>
      </c>
      <c r="N370" s="166" t="s">
        <v>15</v>
      </c>
    </row>
    <row r="371" spans="1:14">
      <c r="A371" s="117" t="s">
        <v>25</v>
      </c>
      <c r="B371" s="123" t="s">
        <v>25</v>
      </c>
      <c r="C371" s="123" t="s">
        <v>25</v>
      </c>
      <c r="D371" s="123" t="s">
        <v>25</v>
      </c>
      <c r="E371" s="130" t="s">
        <v>25</v>
      </c>
      <c r="F371" s="136" t="s">
        <v>25</v>
      </c>
      <c r="G371" s="143" t="s">
        <v>25</v>
      </c>
      <c r="H371" s="148" t="s">
        <v>25</v>
      </c>
      <c r="I371" s="157" t="s">
        <v>25</v>
      </c>
      <c r="J371" s="164" t="s">
        <v>25</v>
      </c>
      <c r="K371" s="165" t="s">
        <v>25</v>
      </c>
      <c r="L371" s="165" t="s">
        <v>25</v>
      </c>
      <c r="M371" s="165" t="s">
        <v>25</v>
      </c>
      <c r="N371" s="166" t="s">
        <v>15</v>
      </c>
    </row>
    <row r="372" spans="1:14">
      <c r="A372" s="115" t="s">
        <v>25</v>
      </c>
      <c r="B372" s="121" t="s">
        <v>25</v>
      </c>
      <c r="C372" s="121" t="s">
        <v>25</v>
      </c>
      <c r="D372" s="121" t="s">
        <v>25</v>
      </c>
      <c r="E372" s="128" t="s">
        <v>25</v>
      </c>
      <c r="F372" s="134" t="s">
        <v>25</v>
      </c>
      <c r="G372" s="141" t="s">
        <v>25</v>
      </c>
      <c r="H372" s="141" t="s">
        <v>25</v>
      </c>
      <c r="I372" s="155" t="s">
        <v>25</v>
      </c>
      <c r="J372" s="162" t="s">
        <v>25</v>
      </c>
      <c r="M372" s="109" t="s">
        <v>25</v>
      </c>
      <c r="N372" s="166" t="s">
        <v>15</v>
      </c>
    </row>
    <row r="373" spans="1:14">
      <c r="A373" s="116"/>
      <c r="B373" s="122"/>
      <c r="C373" s="122"/>
      <c r="D373" s="122"/>
      <c r="E373" s="129" t="s">
        <v>123</v>
      </c>
      <c r="F373" s="135">
        <v>11</v>
      </c>
      <c r="G373" s="142" t="s">
        <v>118</v>
      </c>
      <c r="H373" s="149" t="s">
        <v>25</v>
      </c>
      <c r="I373" s="156" t="str">
        <f>IF(H373="","",ROUNDDOWN(F373*H373,0))</f>
        <v/>
      </c>
      <c r="J373" s="163" t="s">
        <v>25</v>
      </c>
      <c r="K373" s="165" t="s">
        <v>30</v>
      </c>
      <c r="L373" s="165" t="s">
        <v>25</v>
      </c>
      <c r="M373" s="165" t="s">
        <v>25</v>
      </c>
      <c r="N373" s="166" t="s">
        <v>15</v>
      </c>
    </row>
    <row r="374" spans="1:14">
      <c r="A374" s="117" t="s">
        <v>25</v>
      </c>
      <c r="B374" s="123" t="s">
        <v>25</v>
      </c>
      <c r="C374" s="123" t="s">
        <v>25</v>
      </c>
      <c r="D374" s="123" t="s">
        <v>25</v>
      </c>
      <c r="E374" s="130" t="s">
        <v>25</v>
      </c>
      <c r="F374" s="136" t="s">
        <v>25</v>
      </c>
      <c r="G374" s="143" t="s">
        <v>25</v>
      </c>
      <c r="H374" s="148" t="s">
        <v>25</v>
      </c>
      <c r="I374" s="157" t="s">
        <v>25</v>
      </c>
      <c r="J374" s="164" t="s">
        <v>25</v>
      </c>
      <c r="K374" s="165" t="s">
        <v>25</v>
      </c>
      <c r="L374" s="165" t="s">
        <v>25</v>
      </c>
      <c r="M374" s="165" t="s">
        <v>25</v>
      </c>
      <c r="N374" s="166" t="s">
        <v>15</v>
      </c>
    </row>
    <row r="375" spans="1:14">
      <c r="A375" s="115" t="s">
        <v>25</v>
      </c>
      <c r="B375" s="121" t="s">
        <v>25</v>
      </c>
      <c r="C375" s="121" t="s">
        <v>25</v>
      </c>
      <c r="D375" s="121" t="s">
        <v>25</v>
      </c>
      <c r="E375" s="128" t="s">
        <v>25</v>
      </c>
      <c r="F375" s="134" t="s">
        <v>25</v>
      </c>
      <c r="G375" s="141" t="s">
        <v>25</v>
      </c>
      <c r="H375" s="141" t="s">
        <v>25</v>
      </c>
      <c r="I375" s="155" t="s">
        <v>25</v>
      </c>
      <c r="J375" s="162" t="s">
        <v>25</v>
      </c>
      <c r="M375" s="109" t="s">
        <v>25</v>
      </c>
      <c r="N375" s="166" t="s">
        <v>15</v>
      </c>
    </row>
    <row r="376" spans="1:14">
      <c r="A376" s="116"/>
      <c r="B376" s="122"/>
      <c r="C376" s="122"/>
      <c r="D376" s="122"/>
      <c r="E376" s="129" t="s">
        <v>124</v>
      </c>
      <c r="F376" s="135">
        <v>6</v>
      </c>
      <c r="G376" s="142" t="s">
        <v>75</v>
      </c>
      <c r="H376" s="149" t="s">
        <v>25</v>
      </c>
      <c r="I376" s="156" t="str">
        <f>IF(H376="","",ROUNDDOWN(F376*H376,0))</f>
        <v/>
      </c>
      <c r="J376" s="163" t="s">
        <v>25</v>
      </c>
      <c r="K376" s="165" t="s">
        <v>30</v>
      </c>
      <c r="L376" s="165" t="s">
        <v>25</v>
      </c>
      <c r="M376" s="165" t="s">
        <v>25</v>
      </c>
      <c r="N376" s="166" t="s">
        <v>15</v>
      </c>
    </row>
    <row r="377" spans="1:14">
      <c r="A377" s="117" t="s">
        <v>25</v>
      </c>
      <c r="B377" s="123" t="s">
        <v>25</v>
      </c>
      <c r="C377" s="123" t="s">
        <v>25</v>
      </c>
      <c r="D377" s="123" t="s">
        <v>25</v>
      </c>
      <c r="E377" s="130" t="s">
        <v>25</v>
      </c>
      <c r="F377" s="136" t="s">
        <v>25</v>
      </c>
      <c r="G377" s="143" t="s">
        <v>25</v>
      </c>
      <c r="H377" s="148" t="s">
        <v>25</v>
      </c>
      <c r="I377" s="157" t="s">
        <v>25</v>
      </c>
      <c r="J377" s="164" t="s">
        <v>25</v>
      </c>
      <c r="K377" s="165" t="s">
        <v>25</v>
      </c>
      <c r="L377" s="165" t="s">
        <v>25</v>
      </c>
      <c r="M377" s="165" t="s">
        <v>25</v>
      </c>
      <c r="N377" s="166" t="s">
        <v>15</v>
      </c>
    </row>
    <row r="378" spans="1:14">
      <c r="A378" s="115" t="s">
        <v>25</v>
      </c>
      <c r="B378" s="121" t="s">
        <v>25</v>
      </c>
      <c r="C378" s="121" t="s">
        <v>25</v>
      </c>
      <c r="D378" s="121" t="s">
        <v>25</v>
      </c>
      <c r="E378" s="128" t="s">
        <v>25</v>
      </c>
      <c r="F378" s="134" t="s">
        <v>25</v>
      </c>
      <c r="G378" s="141" t="s">
        <v>25</v>
      </c>
      <c r="H378" s="141" t="s">
        <v>25</v>
      </c>
      <c r="I378" s="155" t="s">
        <v>25</v>
      </c>
      <c r="J378" s="162" t="s">
        <v>25</v>
      </c>
      <c r="M378" s="109" t="s">
        <v>25</v>
      </c>
      <c r="N378" s="166" t="s">
        <v>15</v>
      </c>
    </row>
    <row r="379" spans="1:14">
      <c r="A379" s="116"/>
      <c r="B379" s="122"/>
      <c r="C379" s="122"/>
      <c r="D379" s="122"/>
      <c r="E379" s="129" t="s">
        <v>125</v>
      </c>
      <c r="F379" s="135">
        <v>6</v>
      </c>
      <c r="G379" s="142" t="s">
        <v>75</v>
      </c>
      <c r="H379" s="149" t="s">
        <v>25</v>
      </c>
      <c r="I379" s="156" t="str">
        <f>IF(H379="","",ROUNDDOWN(F379*H379,0))</f>
        <v/>
      </c>
      <c r="J379" s="163" t="s">
        <v>25</v>
      </c>
      <c r="K379" s="165" t="s">
        <v>30</v>
      </c>
      <c r="L379" s="165" t="s">
        <v>25</v>
      </c>
      <c r="M379" s="165" t="s">
        <v>25</v>
      </c>
      <c r="N379" s="166" t="s">
        <v>15</v>
      </c>
    </row>
    <row r="380" spans="1:14">
      <c r="A380" s="117" t="s">
        <v>25</v>
      </c>
      <c r="B380" s="123" t="s">
        <v>25</v>
      </c>
      <c r="C380" s="123" t="s">
        <v>25</v>
      </c>
      <c r="D380" s="123" t="s">
        <v>25</v>
      </c>
      <c r="E380" s="130" t="s">
        <v>25</v>
      </c>
      <c r="F380" s="136" t="s">
        <v>25</v>
      </c>
      <c r="G380" s="143" t="s">
        <v>25</v>
      </c>
      <c r="H380" s="148" t="s">
        <v>25</v>
      </c>
      <c r="I380" s="157" t="s">
        <v>25</v>
      </c>
      <c r="J380" s="164" t="s">
        <v>25</v>
      </c>
      <c r="K380" s="165" t="s">
        <v>25</v>
      </c>
      <c r="L380" s="165" t="s">
        <v>25</v>
      </c>
      <c r="M380" s="165" t="s">
        <v>25</v>
      </c>
      <c r="N380" s="166" t="s">
        <v>15</v>
      </c>
    </row>
    <row r="381" spans="1:14">
      <c r="A381" s="115" t="s">
        <v>25</v>
      </c>
      <c r="B381" s="121" t="s">
        <v>25</v>
      </c>
      <c r="C381" s="121" t="s">
        <v>25</v>
      </c>
      <c r="D381" s="121" t="s">
        <v>25</v>
      </c>
      <c r="E381" s="128" t="s">
        <v>25</v>
      </c>
      <c r="F381" s="134" t="s">
        <v>25</v>
      </c>
      <c r="G381" s="141" t="s">
        <v>25</v>
      </c>
      <c r="H381" s="141" t="s">
        <v>25</v>
      </c>
      <c r="I381" s="155" t="s">
        <v>25</v>
      </c>
      <c r="J381" s="162" t="s">
        <v>25</v>
      </c>
      <c r="M381" s="109" t="s">
        <v>25</v>
      </c>
      <c r="N381" s="166" t="s">
        <v>15</v>
      </c>
    </row>
    <row r="382" spans="1:14">
      <c r="A382" s="116"/>
      <c r="B382" s="122"/>
      <c r="C382" s="122"/>
      <c r="D382" s="122"/>
      <c r="E382" s="129" t="s">
        <v>126</v>
      </c>
      <c r="F382" s="135">
        <v>33</v>
      </c>
      <c r="G382" s="142" t="s">
        <v>75</v>
      </c>
      <c r="H382" s="149" t="s">
        <v>25</v>
      </c>
      <c r="I382" s="156" t="str">
        <f>IF(H382="","",ROUNDDOWN(F382*H382,0))</f>
        <v/>
      </c>
      <c r="J382" s="163" t="s">
        <v>25</v>
      </c>
      <c r="K382" s="165" t="s">
        <v>30</v>
      </c>
      <c r="L382" s="165" t="s">
        <v>25</v>
      </c>
      <c r="M382" s="165" t="s">
        <v>25</v>
      </c>
      <c r="N382" s="166" t="s">
        <v>15</v>
      </c>
    </row>
    <row r="383" spans="1:14">
      <c r="A383" s="117" t="s">
        <v>25</v>
      </c>
      <c r="B383" s="123" t="s">
        <v>25</v>
      </c>
      <c r="C383" s="123" t="s">
        <v>25</v>
      </c>
      <c r="D383" s="123" t="s">
        <v>25</v>
      </c>
      <c r="E383" s="130" t="s">
        <v>25</v>
      </c>
      <c r="F383" s="136" t="s">
        <v>25</v>
      </c>
      <c r="G383" s="143" t="s">
        <v>25</v>
      </c>
      <c r="H383" s="148" t="s">
        <v>25</v>
      </c>
      <c r="I383" s="157" t="s">
        <v>25</v>
      </c>
      <c r="J383" s="164" t="s">
        <v>25</v>
      </c>
      <c r="K383" s="165" t="s">
        <v>25</v>
      </c>
      <c r="L383" s="165" t="s">
        <v>25</v>
      </c>
      <c r="M383" s="165" t="s">
        <v>25</v>
      </c>
      <c r="N383" s="166" t="s">
        <v>15</v>
      </c>
    </row>
    <row r="384" spans="1:14">
      <c r="A384" s="115" t="s">
        <v>25</v>
      </c>
      <c r="B384" s="121" t="s">
        <v>25</v>
      </c>
      <c r="C384" s="121" t="s">
        <v>25</v>
      </c>
      <c r="D384" s="121" t="s">
        <v>25</v>
      </c>
      <c r="E384" s="128" t="s">
        <v>25</v>
      </c>
      <c r="F384" s="134" t="s">
        <v>25</v>
      </c>
      <c r="G384" s="141" t="s">
        <v>25</v>
      </c>
      <c r="H384" s="141" t="s">
        <v>25</v>
      </c>
      <c r="I384" s="155" t="s">
        <v>25</v>
      </c>
      <c r="J384" s="162" t="s">
        <v>25</v>
      </c>
      <c r="M384" s="109" t="s">
        <v>25</v>
      </c>
      <c r="N384" s="166" t="s">
        <v>15</v>
      </c>
    </row>
    <row r="385" spans="1:14">
      <c r="A385" s="116"/>
      <c r="B385" s="122"/>
      <c r="C385" s="122"/>
      <c r="D385" s="122"/>
      <c r="E385" s="129" t="s">
        <v>128</v>
      </c>
      <c r="F385" s="135">
        <v>6</v>
      </c>
      <c r="G385" s="142" t="s">
        <v>75</v>
      </c>
      <c r="H385" s="149" t="s">
        <v>25</v>
      </c>
      <c r="I385" s="156" t="str">
        <f>IF(H385="","",ROUNDDOWN(F385*H385,0))</f>
        <v/>
      </c>
      <c r="J385" s="163" t="s">
        <v>25</v>
      </c>
      <c r="K385" s="165" t="s">
        <v>30</v>
      </c>
      <c r="L385" s="165" t="s">
        <v>25</v>
      </c>
      <c r="M385" s="165" t="s">
        <v>25</v>
      </c>
      <c r="N385" s="166" t="s">
        <v>15</v>
      </c>
    </row>
    <row r="386" spans="1:14">
      <c r="A386" s="117" t="s">
        <v>25</v>
      </c>
      <c r="B386" s="123" t="s">
        <v>25</v>
      </c>
      <c r="C386" s="123" t="s">
        <v>25</v>
      </c>
      <c r="D386" s="123" t="s">
        <v>25</v>
      </c>
      <c r="E386" s="130" t="s">
        <v>25</v>
      </c>
      <c r="F386" s="136" t="s">
        <v>25</v>
      </c>
      <c r="G386" s="143" t="s">
        <v>25</v>
      </c>
      <c r="H386" s="148" t="s">
        <v>25</v>
      </c>
      <c r="I386" s="157" t="s">
        <v>25</v>
      </c>
      <c r="J386" s="164" t="s">
        <v>25</v>
      </c>
      <c r="K386" s="165" t="s">
        <v>25</v>
      </c>
      <c r="L386" s="165" t="s">
        <v>25</v>
      </c>
      <c r="M386" s="165" t="s">
        <v>25</v>
      </c>
      <c r="N386" s="166" t="s">
        <v>15</v>
      </c>
    </row>
    <row r="387" spans="1:14">
      <c r="A387" s="115" t="s">
        <v>25</v>
      </c>
      <c r="B387" s="121" t="s">
        <v>25</v>
      </c>
      <c r="C387" s="121" t="s">
        <v>25</v>
      </c>
      <c r="D387" s="121" t="s">
        <v>25</v>
      </c>
      <c r="E387" s="128" t="s">
        <v>25</v>
      </c>
      <c r="F387" s="134" t="s">
        <v>25</v>
      </c>
      <c r="G387" s="141" t="s">
        <v>25</v>
      </c>
      <c r="H387" s="141" t="s">
        <v>25</v>
      </c>
      <c r="I387" s="155" t="s">
        <v>25</v>
      </c>
      <c r="J387" s="162" t="s">
        <v>25</v>
      </c>
      <c r="M387" s="109" t="s">
        <v>25</v>
      </c>
      <c r="N387" s="166" t="s">
        <v>15</v>
      </c>
    </row>
    <row r="388" spans="1:14">
      <c r="A388" s="116"/>
      <c r="B388" s="122"/>
      <c r="C388" s="122"/>
      <c r="D388" s="122"/>
      <c r="E388" s="129" t="s">
        <v>129</v>
      </c>
      <c r="F388" s="135">
        <v>33</v>
      </c>
      <c r="G388" s="142" t="s">
        <v>75</v>
      </c>
      <c r="H388" s="149" t="s">
        <v>25</v>
      </c>
      <c r="I388" s="156" t="str">
        <f>IF(H388="","",ROUNDDOWN(F388*H388,0))</f>
        <v/>
      </c>
      <c r="J388" s="163" t="s">
        <v>25</v>
      </c>
      <c r="K388" s="165" t="s">
        <v>30</v>
      </c>
      <c r="L388" s="165" t="s">
        <v>25</v>
      </c>
      <c r="M388" s="165" t="s">
        <v>25</v>
      </c>
      <c r="N388" s="166" t="s">
        <v>15</v>
      </c>
    </row>
    <row r="389" spans="1:14">
      <c r="A389" s="117" t="s">
        <v>25</v>
      </c>
      <c r="B389" s="123" t="s">
        <v>25</v>
      </c>
      <c r="C389" s="123" t="s">
        <v>25</v>
      </c>
      <c r="D389" s="123" t="s">
        <v>25</v>
      </c>
      <c r="E389" s="130" t="s">
        <v>25</v>
      </c>
      <c r="F389" s="136" t="s">
        <v>25</v>
      </c>
      <c r="G389" s="143" t="s">
        <v>25</v>
      </c>
      <c r="H389" s="148" t="s">
        <v>25</v>
      </c>
      <c r="I389" s="157" t="s">
        <v>25</v>
      </c>
      <c r="J389" s="164" t="s">
        <v>25</v>
      </c>
      <c r="K389" s="165" t="s">
        <v>25</v>
      </c>
      <c r="L389" s="165" t="s">
        <v>25</v>
      </c>
      <c r="M389" s="165" t="s">
        <v>25</v>
      </c>
      <c r="N389" s="166" t="s">
        <v>15</v>
      </c>
    </row>
    <row r="390" spans="1:14">
      <c r="A390" s="115" t="s">
        <v>25</v>
      </c>
      <c r="B390" s="121" t="s">
        <v>25</v>
      </c>
      <c r="C390" s="121" t="s">
        <v>25</v>
      </c>
      <c r="D390" s="121" t="s">
        <v>25</v>
      </c>
      <c r="E390" s="128" t="s">
        <v>25</v>
      </c>
      <c r="F390" s="134" t="s">
        <v>25</v>
      </c>
      <c r="G390" s="141" t="s">
        <v>25</v>
      </c>
      <c r="H390" s="141" t="s">
        <v>25</v>
      </c>
      <c r="I390" s="155" t="s">
        <v>25</v>
      </c>
      <c r="J390" s="162" t="s">
        <v>25</v>
      </c>
      <c r="M390" s="109" t="s">
        <v>25</v>
      </c>
      <c r="N390" s="166" t="s">
        <v>15</v>
      </c>
    </row>
    <row r="391" spans="1:14">
      <c r="A391" s="116"/>
      <c r="B391" s="122"/>
      <c r="C391" s="122"/>
      <c r="D391" s="122"/>
      <c r="E391" s="129" t="s">
        <v>130</v>
      </c>
      <c r="F391" s="135">
        <v>230</v>
      </c>
      <c r="G391" s="142" t="s">
        <v>75</v>
      </c>
      <c r="H391" s="149" t="s">
        <v>25</v>
      </c>
      <c r="I391" s="156" t="str">
        <f>IF(H391="","",ROUNDDOWN(F391*H391,0))</f>
        <v/>
      </c>
      <c r="J391" s="163" t="s">
        <v>25</v>
      </c>
      <c r="K391" s="165" t="s">
        <v>30</v>
      </c>
      <c r="L391" s="165" t="s">
        <v>25</v>
      </c>
      <c r="M391" s="165" t="s">
        <v>25</v>
      </c>
      <c r="N391" s="166" t="s">
        <v>15</v>
      </c>
    </row>
    <row r="392" spans="1:14">
      <c r="A392" s="117" t="s">
        <v>25</v>
      </c>
      <c r="B392" s="123" t="s">
        <v>25</v>
      </c>
      <c r="C392" s="123" t="s">
        <v>25</v>
      </c>
      <c r="D392" s="123" t="s">
        <v>25</v>
      </c>
      <c r="E392" s="130" t="s">
        <v>25</v>
      </c>
      <c r="F392" s="136" t="s">
        <v>25</v>
      </c>
      <c r="G392" s="143" t="s">
        <v>25</v>
      </c>
      <c r="H392" s="148" t="s">
        <v>25</v>
      </c>
      <c r="I392" s="157" t="s">
        <v>25</v>
      </c>
      <c r="J392" s="164" t="s">
        <v>25</v>
      </c>
      <c r="K392" s="165" t="s">
        <v>25</v>
      </c>
      <c r="L392" s="165" t="s">
        <v>25</v>
      </c>
      <c r="M392" s="165" t="s">
        <v>25</v>
      </c>
      <c r="N392" s="166" t="s">
        <v>15</v>
      </c>
    </row>
    <row r="393" spans="1:14">
      <c r="A393" s="115" t="s">
        <v>25</v>
      </c>
      <c r="B393" s="121" t="s">
        <v>25</v>
      </c>
      <c r="C393" s="121" t="s">
        <v>25</v>
      </c>
      <c r="D393" s="121" t="s">
        <v>25</v>
      </c>
      <c r="E393" s="128" t="s">
        <v>25</v>
      </c>
      <c r="F393" s="134" t="s">
        <v>25</v>
      </c>
      <c r="G393" s="141" t="s">
        <v>25</v>
      </c>
      <c r="H393" s="141" t="s">
        <v>25</v>
      </c>
      <c r="I393" s="155" t="s">
        <v>25</v>
      </c>
      <c r="J393" s="162" t="s">
        <v>25</v>
      </c>
      <c r="M393" s="109" t="s">
        <v>25</v>
      </c>
      <c r="N393" s="166" t="s">
        <v>15</v>
      </c>
    </row>
    <row r="394" spans="1:14">
      <c r="A394" s="116"/>
      <c r="B394" s="122"/>
      <c r="C394" s="122"/>
      <c r="D394" s="122"/>
      <c r="E394" s="129" t="s">
        <v>131</v>
      </c>
      <c r="F394" s="135">
        <v>6</v>
      </c>
      <c r="G394" s="142" t="s">
        <v>75</v>
      </c>
      <c r="H394" s="149" t="s">
        <v>25</v>
      </c>
      <c r="I394" s="156" t="str">
        <f>IF(H394="","",ROUNDDOWN(F394*H394,0))</f>
        <v/>
      </c>
      <c r="J394" s="163" t="s">
        <v>25</v>
      </c>
      <c r="K394" s="165" t="s">
        <v>30</v>
      </c>
      <c r="L394" s="165" t="s">
        <v>25</v>
      </c>
      <c r="M394" s="165" t="s">
        <v>25</v>
      </c>
      <c r="N394" s="166" t="s">
        <v>15</v>
      </c>
    </row>
    <row r="395" spans="1:14">
      <c r="A395" s="117" t="s">
        <v>25</v>
      </c>
      <c r="B395" s="123" t="s">
        <v>25</v>
      </c>
      <c r="C395" s="123" t="s">
        <v>25</v>
      </c>
      <c r="D395" s="123" t="s">
        <v>25</v>
      </c>
      <c r="E395" s="130" t="s">
        <v>25</v>
      </c>
      <c r="F395" s="136" t="s">
        <v>25</v>
      </c>
      <c r="G395" s="143" t="s">
        <v>25</v>
      </c>
      <c r="H395" s="148" t="s">
        <v>25</v>
      </c>
      <c r="I395" s="157" t="s">
        <v>25</v>
      </c>
      <c r="J395" s="164" t="s">
        <v>25</v>
      </c>
      <c r="K395" s="165" t="s">
        <v>25</v>
      </c>
      <c r="L395" s="165" t="s">
        <v>25</v>
      </c>
      <c r="M395" s="165" t="s">
        <v>25</v>
      </c>
      <c r="N395" s="166" t="s">
        <v>15</v>
      </c>
    </row>
    <row r="396" spans="1:14">
      <c r="A396" s="115" t="s">
        <v>25</v>
      </c>
      <c r="B396" s="121" t="s">
        <v>25</v>
      </c>
      <c r="C396" s="121" t="s">
        <v>25</v>
      </c>
      <c r="D396" s="121" t="s">
        <v>25</v>
      </c>
      <c r="E396" s="128" t="s">
        <v>25</v>
      </c>
      <c r="F396" s="134" t="s">
        <v>25</v>
      </c>
      <c r="G396" s="141" t="s">
        <v>25</v>
      </c>
      <c r="H396" s="141" t="s">
        <v>25</v>
      </c>
      <c r="I396" s="155" t="s">
        <v>25</v>
      </c>
      <c r="J396" s="162" t="s">
        <v>25</v>
      </c>
      <c r="M396" s="109" t="s">
        <v>25</v>
      </c>
      <c r="N396" s="166" t="s">
        <v>15</v>
      </c>
    </row>
    <row r="397" spans="1:14">
      <c r="A397" s="116"/>
      <c r="B397" s="122"/>
      <c r="C397" s="122"/>
      <c r="D397" s="122"/>
      <c r="E397" s="129" t="s">
        <v>131</v>
      </c>
      <c r="F397" s="135">
        <v>6</v>
      </c>
      <c r="G397" s="142" t="s">
        <v>75</v>
      </c>
      <c r="H397" s="149" t="s">
        <v>25</v>
      </c>
      <c r="I397" s="156" t="str">
        <f>IF(H397="","",ROUNDDOWN(F397*H397,0))</f>
        <v/>
      </c>
      <c r="J397" s="163" t="s">
        <v>25</v>
      </c>
      <c r="K397" s="165" t="s">
        <v>30</v>
      </c>
      <c r="L397" s="165" t="s">
        <v>25</v>
      </c>
      <c r="M397" s="165" t="s">
        <v>25</v>
      </c>
      <c r="N397" s="166" t="s">
        <v>15</v>
      </c>
    </row>
    <row r="398" spans="1:14">
      <c r="A398" s="117" t="s">
        <v>25</v>
      </c>
      <c r="B398" s="123" t="s">
        <v>25</v>
      </c>
      <c r="C398" s="123" t="s">
        <v>25</v>
      </c>
      <c r="D398" s="123" t="s">
        <v>25</v>
      </c>
      <c r="E398" s="130" t="s">
        <v>25</v>
      </c>
      <c r="F398" s="136" t="s">
        <v>25</v>
      </c>
      <c r="G398" s="143" t="s">
        <v>25</v>
      </c>
      <c r="H398" s="148" t="s">
        <v>25</v>
      </c>
      <c r="I398" s="157" t="s">
        <v>25</v>
      </c>
      <c r="J398" s="164" t="s">
        <v>25</v>
      </c>
      <c r="K398" s="165" t="s">
        <v>25</v>
      </c>
      <c r="L398" s="165" t="s">
        <v>25</v>
      </c>
      <c r="M398" s="165" t="s">
        <v>25</v>
      </c>
      <c r="N398" s="166" t="s">
        <v>15</v>
      </c>
    </row>
    <row r="399" spans="1:14">
      <c r="A399" s="115" t="s">
        <v>25</v>
      </c>
      <c r="B399" s="121" t="s">
        <v>25</v>
      </c>
      <c r="C399" s="121" t="s">
        <v>25</v>
      </c>
      <c r="D399" s="121" t="s">
        <v>25</v>
      </c>
      <c r="E399" s="128" t="s">
        <v>25</v>
      </c>
      <c r="F399" s="134" t="s">
        <v>25</v>
      </c>
      <c r="G399" s="141" t="s">
        <v>25</v>
      </c>
      <c r="H399" s="141" t="s">
        <v>25</v>
      </c>
      <c r="I399" s="155" t="s">
        <v>25</v>
      </c>
      <c r="J399" s="162" t="s">
        <v>25</v>
      </c>
      <c r="M399" s="109" t="s">
        <v>25</v>
      </c>
      <c r="N399" s="166" t="s">
        <v>15</v>
      </c>
    </row>
    <row r="400" spans="1:14">
      <c r="A400" s="116"/>
      <c r="B400" s="122"/>
      <c r="C400" s="122"/>
      <c r="D400" s="122"/>
      <c r="E400" s="129" t="s">
        <v>132</v>
      </c>
      <c r="F400" s="135">
        <v>6</v>
      </c>
      <c r="G400" s="142" t="s">
        <v>75</v>
      </c>
      <c r="H400" s="149" t="s">
        <v>25</v>
      </c>
      <c r="I400" s="156" t="str">
        <f>IF(H400="","",ROUNDDOWN(F400*H400,0))</f>
        <v/>
      </c>
      <c r="J400" s="163" t="s">
        <v>25</v>
      </c>
      <c r="K400" s="165" t="s">
        <v>30</v>
      </c>
      <c r="L400" s="165" t="s">
        <v>25</v>
      </c>
      <c r="M400" s="165" t="s">
        <v>25</v>
      </c>
      <c r="N400" s="166" t="s">
        <v>15</v>
      </c>
    </row>
    <row r="401" spans="1:14">
      <c r="A401" s="117" t="s">
        <v>25</v>
      </c>
      <c r="B401" s="123" t="s">
        <v>25</v>
      </c>
      <c r="C401" s="123" t="s">
        <v>25</v>
      </c>
      <c r="D401" s="123" t="s">
        <v>25</v>
      </c>
      <c r="E401" s="130" t="s">
        <v>25</v>
      </c>
      <c r="F401" s="136" t="s">
        <v>25</v>
      </c>
      <c r="G401" s="143" t="s">
        <v>25</v>
      </c>
      <c r="H401" s="148" t="s">
        <v>25</v>
      </c>
      <c r="I401" s="157" t="s">
        <v>25</v>
      </c>
      <c r="J401" s="164" t="s">
        <v>25</v>
      </c>
      <c r="K401" s="165" t="s">
        <v>25</v>
      </c>
      <c r="L401" s="165" t="s">
        <v>25</v>
      </c>
      <c r="M401" s="165" t="s">
        <v>25</v>
      </c>
      <c r="N401" s="166" t="s">
        <v>15</v>
      </c>
    </row>
    <row r="402" spans="1:14">
      <c r="A402" s="115" t="s">
        <v>25</v>
      </c>
      <c r="B402" s="121" t="s">
        <v>25</v>
      </c>
      <c r="C402" s="121" t="s">
        <v>25</v>
      </c>
      <c r="D402" s="121" t="s">
        <v>25</v>
      </c>
      <c r="E402" s="128" t="s">
        <v>25</v>
      </c>
      <c r="F402" s="134" t="s">
        <v>25</v>
      </c>
      <c r="G402" s="141" t="s">
        <v>25</v>
      </c>
      <c r="H402" s="141" t="s">
        <v>25</v>
      </c>
      <c r="I402" s="155" t="s">
        <v>25</v>
      </c>
      <c r="J402" s="162" t="s">
        <v>25</v>
      </c>
      <c r="M402" s="109" t="s">
        <v>25</v>
      </c>
      <c r="N402" s="166" t="s">
        <v>15</v>
      </c>
    </row>
    <row r="403" spans="1:14">
      <c r="A403" s="116"/>
      <c r="B403" s="122"/>
      <c r="C403" s="122"/>
      <c r="D403" s="122"/>
      <c r="E403" s="129" t="s">
        <v>100</v>
      </c>
      <c r="F403" s="135">
        <v>230</v>
      </c>
      <c r="G403" s="142" t="s">
        <v>75</v>
      </c>
      <c r="H403" s="149" t="s">
        <v>25</v>
      </c>
      <c r="I403" s="156" t="str">
        <f>IF(H403="","",ROUNDDOWN(F403*H403,0))</f>
        <v/>
      </c>
      <c r="J403" s="163" t="s">
        <v>25</v>
      </c>
      <c r="K403" s="165" t="s">
        <v>30</v>
      </c>
      <c r="L403" s="165" t="s">
        <v>25</v>
      </c>
      <c r="M403" s="165" t="s">
        <v>25</v>
      </c>
      <c r="N403" s="166" t="s">
        <v>15</v>
      </c>
    </row>
    <row r="404" spans="1:14">
      <c r="A404" s="117" t="s">
        <v>25</v>
      </c>
      <c r="B404" s="123" t="s">
        <v>25</v>
      </c>
      <c r="C404" s="123" t="s">
        <v>25</v>
      </c>
      <c r="D404" s="123" t="s">
        <v>25</v>
      </c>
      <c r="E404" s="130" t="s">
        <v>25</v>
      </c>
      <c r="F404" s="136" t="s">
        <v>25</v>
      </c>
      <c r="G404" s="143" t="s">
        <v>25</v>
      </c>
      <c r="H404" s="148" t="s">
        <v>25</v>
      </c>
      <c r="I404" s="157" t="s">
        <v>25</v>
      </c>
      <c r="J404" s="164" t="s">
        <v>25</v>
      </c>
      <c r="K404" s="165" t="s">
        <v>25</v>
      </c>
      <c r="L404" s="165" t="s">
        <v>25</v>
      </c>
      <c r="M404" s="165" t="s">
        <v>25</v>
      </c>
      <c r="N404" s="166" t="s">
        <v>15</v>
      </c>
    </row>
    <row r="405" spans="1:14">
      <c r="A405" s="115" t="s">
        <v>25</v>
      </c>
      <c r="B405" s="121" t="s">
        <v>25</v>
      </c>
      <c r="C405" s="121" t="s">
        <v>25</v>
      </c>
      <c r="D405" s="121" t="s">
        <v>25</v>
      </c>
      <c r="E405" s="128" t="s">
        <v>25</v>
      </c>
      <c r="F405" s="134" t="s">
        <v>25</v>
      </c>
      <c r="G405" s="141" t="s">
        <v>25</v>
      </c>
      <c r="H405" s="141" t="s">
        <v>25</v>
      </c>
      <c r="I405" s="155" t="s">
        <v>25</v>
      </c>
      <c r="J405" s="162" t="s">
        <v>25</v>
      </c>
      <c r="M405" s="109" t="s">
        <v>25</v>
      </c>
      <c r="N405" s="166" t="s">
        <v>15</v>
      </c>
    </row>
    <row r="406" spans="1:14">
      <c r="A406" s="116"/>
      <c r="B406" s="122"/>
      <c r="C406" s="122"/>
      <c r="D406" s="122"/>
      <c r="E406" s="129" t="s">
        <v>133</v>
      </c>
      <c r="F406" s="135">
        <v>18</v>
      </c>
      <c r="G406" s="142" t="s">
        <v>75</v>
      </c>
      <c r="H406" s="149" t="s">
        <v>25</v>
      </c>
      <c r="I406" s="156" t="str">
        <f>IF(H406="","",ROUNDDOWN(F406*H406,0))</f>
        <v/>
      </c>
      <c r="J406" s="163" t="s">
        <v>25</v>
      </c>
      <c r="K406" s="165" t="s">
        <v>30</v>
      </c>
      <c r="L406" s="165" t="s">
        <v>25</v>
      </c>
      <c r="M406" s="165" t="s">
        <v>25</v>
      </c>
      <c r="N406" s="166" t="s">
        <v>15</v>
      </c>
    </row>
    <row r="407" spans="1:14">
      <c r="A407" s="117" t="s">
        <v>25</v>
      </c>
      <c r="B407" s="123" t="s">
        <v>25</v>
      </c>
      <c r="C407" s="123" t="s">
        <v>25</v>
      </c>
      <c r="D407" s="123" t="s">
        <v>25</v>
      </c>
      <c r="E407" s="130" t="s">
        <v>25</v>
      </c>
      <c r="F407" s="136" t="s">
        <v>25</v>
      </c>
      <c r="G407" s="143" t="s">
        <v>25</v>
      </c>
      <c r="H407" s="148" t="s">
        <v>25</v>
      </c>
      <c r="I407" s="157" t="s">
        <v>25</v>
      </c>
      <c r="J407" s="164" t="s">
        <v>25</v>
      </c>
      <c r="K407" s="165" t="s">
        <v>25</v>
      </c>
      <c r="L407" s="165" t="s">
        <v>25</v>
      </c>
      <c r="M407" s="165" t="s">
        <v>25</v>
      </c>
      <c r="N407" s="166" t="s">
        <v>15</v>
      </c>
    </row>
    <row r="408" spans="1:14">
      <c r="A408" s="115" t="s">
        <v>25</v>
      </c>
      <c r="B408" s="121" t="s">
        <v>25</v>
      </c>
      <c r="C408" s="121" t="s">
        <v>25</v>
      </c>
      <c r="D408" s="121" t="s">
        <v>25</v>
      </c>
      <c r="E408" s="128" t="s">
        <v>25</v>
      </c>
      <c r="F408" s="134" t="s">
        <v>25</v>
      </c>
      <c r="G408" s="141" t="s">
        <v>25</v>
      </c>
      <c r="H408" s="141" t="s">
        <v>25</v>
      </c>
      <c r="I408" s="155" t="s">
        <v>25</v>
      </c>
      <c r="J408" s="162" t="s">
        <v>25</v>
      </c>
      <c r="M408" s="109" t="s">
        <v>25</v>
      </c>
      <c r="N408" s="166" t="s">
        <v>15</v>
      </c>
    </row>
    <row r="409" spans="1:14">
      <c r="A409" s="116"/>
      <c r="B409" s="122"/>
      <c r="C409" s="122"/>
      <c r="D409" s="122"/>
      <c r="E409" s="129" t="s">
        <v>134</v>
      </c>
      <c r="F409" s="135">
        <v>21</v>
      </c>
      <c r="G409" s="142" t="s">
        <v>75</v>
      </c>
      <c r="H409" s="149" t="s">
        <v>25</v>
      </c>
      <c r="I409" s="156" t="str">
        <f>IF(H409="","",ROUNDDOWN(F409*H409,0))</f>
        <v/>
      </c>
      <c r="J409" s="163" t="s">
        <v>25</v>
      </c>
      <c r="K409" s="165" t="s">
        <v>30</v>
      </c>
      <c r="L409" s="165" t="s">
        <v>25</v>
      </c>
      <c r="M409" s="165" t="s">
        <v>25</v>
      </c>
      <c r="N409" s="166" t="s">
        <v>15</v>
      </c>
    </row>
    <row r="410" spans="1:14">
      <c r="A410" s="117" t="s">
        <v>25</v>
      </c>
      <c r="B410" s="123" t="s">
        <v>25</v>
      </c>
      <c r="C410" s="123" t="s">
        <v>25</v>
      </c>
      <c r="D410" s="123" t="s">
        <v>25</v>
      </c>
      <c r="E410" s="130" t="s">
        <v>25</v>
      </c>
      <c r="F410" s="136" t="s">
        <v>25</v>
      </c>
      <c r="G410" s="143" t="s">
        <v>25</v>
      </c>
      <c r="H410" s="148" t="s">
        <v>25</v>
      </c>
      <c r="I410" s="157" t="s">
        <v>25</v>
      </c>
      <c r="J410" s="164" t="s">
        <v>25</v>
      </c>
      <c r="K410" s="165" t="s">
        <v>25</v>
      </c>
      <c r="L410" s="165" t="s">
        <v>25</v>
      </c>
      <c r="M410" s="165" t="s">
        <v>25</v>
      </c>
      <c r="N410" s="166" t="s">
        <v>15</v>
      </c>
    </row>
    <row r="411" spans="1:14">
      <c r="A411" s="115" t="s">
        <v>25</v>
      </c>
      <c r="B411" s="121" t="s">
        <v>25</v>
      </c>
      <c r="C411" s="121" t="s">
        <v>25</v>
      </c>
      <c r="D411" s="121" t="s">
        <v>25</v>
      </c>
      <c r="E411" s="128" t="s">
        <v>25</v>
      </c>
      <c r="F411" s="134" t="s">
        <v>25</v>
      </c>
      <c r="G411" s="141" t="s">
        <v>25</v>
      </c>
      <c r="H411" s="141" t="s">
        <v>25</v>
      </c>
      <c r="I411" s="155" t="s">
        <v>25</v>
      </c>
      <c r="J411" s="162" t="s">
        <v>25</v>
      </c>
      <c r="M411" s="109" t="s">
        <v>25</v>
      </c>
      <c r="N411" s="166" t="s">
        <v>15</v>
      </c>
    </row>
    <row r="412" spans="1:14">
      <c r="A412" s="116"/>
      <c r="B412" s="122"/>
      <c r="C412" s="122"/>
      <c r="D412" s="122"/>
      <c r="E412" s="129" t="s">
        <v>134</v>
      </c>
      <c r="F412" s="135">
        <v>21</v>
      </c>
      <c r="G412" s="142" t="s">
        <v>75</v>
      </c>
      <c r="H412" s="149" t="s">
        <v>25</v>
      </c>
      <c r="I412" s="156" t="str">
        <f>IF(H412="","",ROUNDDOWN(F412*H412,0))</f>
        <v/>
      </c>
      <c r="J412" s="163" t="s">
        <v>25</v>
      </c>
      <c r="K412" s="165" t="s">
        <v>30</v>
      </c>
      <c r="L412" s="165" t="s">
        <v>25</v>
      </c>
      <c r="M412" s="165" t="s">
        <v>25</v>
      </c>
      <c r="N412" s="166" t="s">
        <v>15</v>
      </c>
    </row>
    <row r="413" spans="1:14">
      <c r="A413" s="117" t="s">
        <v>25</v>
      </c>
      <c r="B413" s="123" t="s">
        <v>25</v>
      </c>
      <c r="C413" s="123" t="s">
        <v>25</v>
      </c>
      <c r="D413" s="123" t="s">
        <v>25</v>
      </c>
      <c r="E413" s="130" t="s">
        <v>25</v>
      </c>
      <c r="F413" s="136" t="s">
        <v>25</v>
      </c>
      <c r="G413" s="143" t="s">
        <v>25</v>
      </c>
      <c r="H413" s="148" t="s">
        <v>25</v>
      </c>
      <c r="I413" s="157" t="s">
        <v>25</v>
      </c>
      <c r="J413" s="164" t="s">
        <v>25</v>
      </c>
      <c r="K413" s="165" t="s">
        <v>25</v>
      </c>
      <c r="L413" s="165" t="s">
        <v>25</v>
      </c>
      <c r="M413" s="165" t="s">
        <v>25</v>
      </c>
      <c r="N413" s="166" t="s">
        <v>15</v>
      </c>
    </row>
    <row r="414" spans="1:14">
      <c r="A414" s="115" t="s">
        <v>25</v>
      </c>
      <c r="B414" s="121" t="s">
        <v>25</v>
      </c>
      <c r="C414" s="121" t="s">
        <v>25</v>
      </c>
      <c r="D414" s="121" t="s">
        <v>25</v>
      </c>
      <c r="E414" s="128" t="s">
        <v>25</v>
      </c>
      <c r="F414" s="134" t="s">
        <v>25</v>
      </c>
      <c r="G414" s="141" t="s">
        <v>25</v>
      </c>
      <c r="H414" s="141" t="s">
        <v>25</v>
      </c>
      <c r="I414" s="155" t="s">
        <v>25</v>
      </c>
      <c r="J414" s="162" t="s">
        <v>25</v>
      </c>
      <c r="M414" s="109" t="s">
        <v>25</v>
      </c>
      <c r="N414" s="166" t="s">
        <v>15</v>
      </c>
    </row>
    <row r="415" spans="1:14">
      <c r="A415" s="116"/>
      <c r="B415" s="122"/>
      <c r="C415" s="122"/>
      <c r="D415" s="122"/>
      <c r="E415" s="129" t="s">
        <v>136</v>
      </c>
      <c r="F415" s="135">
        <v>21</v>
      </c>
      <c r="G415" s="142" t="s">
        <v>75</v>
      </c>
      <c r="H415" s="149" t="s">
        <v>25</v>
      </c>
      <c r="I415" s="156" t="str">
        <f>IF(H415="","",ROUNDDOWN(F415*H415,0))</f>
        <v/>
      </c>
      <c r="J415" s="163" t="s">
        <v>25</v>
      </c>
      <c r="K415" s="165" t="s">
        <v>30</v>
      </c>
      <c r="L415" s="165" t="s">
        <v>25</v>
      </c>
      <c r="M415" s="165" t="s">
        <v>25</v>
      </c>
      <c r="N415" s="166" t="s">
        <v>15</v>
      </c>
    </row>
    <row r="416" spans="1:14">
      <c r="A416" s="117" t="s">
        <v>25</v>
      </c>
      <c r="B416" s="123" t="s">
        <v>25</v>
      </c>
      <c r="C416" s="123" t="s">
        <v>25</v>
      </c>
      <c r="D416" s="123" t="s">
        <v>25</v>
      </c>
      <c r="E416" s="130" t="s">
        <v>25</v>
      </c>
      <c r="F416" s="136" t="s">
        <v>25</v>
      </c>
      <c r="G416" s="143" t="s">
        <v>25</v>
      </c>
      <c r="H416" s="148" t="s">
        <v>25</v>
      </c>
      <c r="I416" s="157" t="s">
        <v>25</v>
      </c>
      <c r="J416" s="164" t="s">
        <v>25</v>
      </c>
      <c r="K416" s="165" t="s">
        <v>25</v>
      </c>
      <c r="L416" s="165" t="s">
        <v>25</v>
      </c>
      <c r="M416" s="165" t="s">
        <v>25</v>
      </c>
      <c r="N416" s="166" t="s">
        <v>15</v>
      </c>
    </row>
    <row r="417" spans="1:14">
      <c r="A417" s="115" t="s">
        <v>25</v>
      </c>
      <c r="B417" s="121" t="s">
        <v>25</v>
      </c>
      <c r="C417" s="121" t="s">
        <v>25</v>
      </c>
      <c r="D417" s="121" t="s">
        <v>25</v>
      </c>
      <c r="E417" s="128" t="s">
        <v>25</v>
      </c>
      <c r="F417" s="134" t="s">
        <v>25</v>
      </c>
      <c r="G417" s="141" t="s">
        <v>25</v>
      </c>
      <c r="H417" s="141" t="s">
        <v>25</v>
      </c>
      <c r="I417" s="155" t="s">
        <v>25</v>
      </c>
      <c r="J417" s="162" t="s">
        <v>25</v>
      </c>
      <c r="M417" s="109" t="s">
        <v>25</v>
      </c>
      <c r="N417" s="166" t="s">
        <v>15</v>
      </c>
    </row>
    <row r="418" spans="1:14">
      <c r="A418" s="116"/>
      <c r="B418" s="122"/>
      <c r="C418" s="122"/>
      <c r="D418" s="122"/>
      <c r="E418" s="129" t="s">
        <v>137</v>
      </c>
      <c r="F418" s="135">
        <v>1</v>
      </c>
      <c r="G418" s="142" t="s">
        <v>138</v>
      </c>
      <c r="H418" s="149" t="s">
        <v>25</v>
      </c>
      <c r="I418" s="156" t="str">
        <f>IF(H418="","",ROUNDDOWN(F418*H418,0))</f>
        <v/>
      </c>
      <c r="J418" s="163" t="s">
        <v>25</v>
      </c>
      <c r="K418" s="165" t="s">
        <v>30</v>
      </c>
      <c r="L418" s="165" t="s">
        <v>25</v>
      </c>
      <c r="M418" s="165" t="s">
        <v>25</v>
      </c>
      <c r="N418" s="166" t="s">
        <v>15</v>
      </c>
    </row>
    <row r="419" spans="1:14">
      <c r="A419" s="117" t="s">
        <v>25</v>
      </c>
      <c r="B419" s="123" t="s">
        <v>25</v>
      </c>
      <c r="C419" s="123" t="s">
        <v>25</v>
      </c>
      <c r="D419" s="123" t="s">
        <v>25</v>
      </c>
      <c r="E419" s="130" t="s">
        <v>25</v>
      </c>
      <c r="F419" s="136" t="s">
        <v>25</v>
      </c>
      <c r="G419" s="143" t="s">
        <v>25</v>
      </c>
      <c r="H419" s="148" t="s">
        <v>25</v>
      </c>
      <c r="I419" s="157" t="s">
        <v>25</v>
      </c>
      <c r="J419" s="164" t="s">
        <v>25</v>
      </c>
      <c r="K419" s="165" t="s">
        <v>25</v>
      </c>
      <c r="L419" s="165" t="s">
        <v>25</v>
      </c>
      <c r="M419" s="165" t="s">
        <v>25</v>
      </c>
      <c r="N419" s="166" t="s">
        <v>15</v>
      </c>
    </row>
    <row r="420" spans="1:14">
      <c r="A420" s="115" t="s">
        <v>25</v>
      </c>
      <c r="B420" s="121" t="s">
        <v>25</v>
      </c>
      <c r="C420" s="121" t="s">
        <v>25</v>
      </c>
      <c r="D420" s="121" t="s">
        <v>25</v>
      </c>
      <c r="E420" s="128" t="s">
        <v>25</v>
      </c>
      <c r="F420" s="134" t="s">
        <v>25</v>
      </c>
      <c r="G420" s="141" t="s">
        <v>25</v>
      </c>
      <c r="H420" s="141" t="s">
        <v>25</v>
      </c>
      <c r="I420" s="155" t="s">
        <v>25</v>
      </c>
      <c r="J420" s="162" t="s">
        <v>25</v>
      </c>
      <c r="M420" s="109" t="s">
        <v>25</v>
      </c>
      <c r="N420" s="166" t="s">
        <v>15</v>
      </c>
    </row>
    <row r="421" spans="1:14">
      <c r="A421" s="116"/>
      <c r="B421" s="122"/>
      <c r="C421" s="122"/>
      <c r="D421" s="122"/>
      <c r="E421" s="129" t="s">
        <v>139</v>
      </c>
      <c r="F421" s="135">
        <v>1</v>
      </c>
      <c r="G421" s="142" t="s">
        <v>138</v>
      </c>
      <c r="H421" s="149" t="s">
        <v>25</v>
      </c>
      <c r="I421" s="156" t="str">
        <f>IF(H421="","",ROUNDDOWN(F421*H421,0))</f>
        <v/>
      </c>
      <c r="J421" s="163" t="s">
        <v>25</v>
      </c>
      <c r="K421" s="165" t="s">
        <v>30</v>
      </c>
      <c r="L421" s="165" t="s">
        <v>25</v>
      </c>
      <c r="M421" s="165" t="s">
        <v>25</v>
      </c>
      <c r="N421" s="166" t="s">
        <v>15</v>
      </c>
    </row>
    <row r="422" spans="1:14">
      <c r="A422" s="117" t="s">
        <v>25</v>
      </c>
      <c r="B422" s="123" t="s">
        <v>25</v>
      </c>
      <c r="C422" s="123" t="s">
        <v>25</v>
      </c>
      <c r="D422" s="123" t="s">
        <v>25</v>
      </c>
      <c r="E422" s="130" t="s">
        <v>25</v>
      </c>
      <c r="F422" s="136" t="s">
        <v>25</v>
      </c>
      <c r="G422" s="143" t="s">
        <v>25</v>
      </c>
      <c r="H422" s="148" t="s">
        <v>25</v>
      </c>
      <c r="I422" s="157" t="s">
        <v>25</v>
      </c>
      <c r="J422" s="164" t="s">
        <v>25</v>
      </c>
      <c r="K422" s="165" t="s">
        <v>25</v>
      </c>
      <c r="L422" s="165" t="s">
        <v>25</v>
      </c>
      <c r="M422" s="165" t="s">
        <v>25</v>
      </c>
      <c r="N422" s="166" t="s">
        <v>15</v>
      </c>
    </row>
    <row r="423" spans="1:14">
      <c r="A423" s="115" t="s">
        <v>25</v>
      </c>
      <c r="B423" s="121" t="s">
        <v>25</v>
      </c>
      <c r="C423" s="121" t="s">
        <v>25</v>
      </c>
      <c r="D423" s="121" t="s">
        <v>25</v>
      </c>
      <c r="E423" s="128" t="s">
        <v>25</v>
      </c>
      <c r="F423" s="134" t="s">
        <v>25</v>
      </c>
      <c r="G423" s="141" t="s">
        <v>25</v>
      </c>
      <c r="H423" s="141" t="s">
        <v>25</v>
      </c>
      <c r="I423" s="155" t="s">
        <v>25</v>
      </c>
      <c r="J423" s="160" t="s">
        <v>25</v>
      </c>
      <c r="M423" s="109" t="s">
        <v>25</v>
      </c>
      <c r="N423" s="166" t="s">
        <v>15</v>
      </c>
    </row>
    <row r="424" spans="1:14">
      <c r="A424" s="116"/>
      <c r="B424" s="122"/>
      <c r="C424" s="122"/>
      <c r="D424" s="122" t="s">
        <v>140</v>
      </c>
      <c r="E424" s="129"/>
      <c r="F424" s="135"/>
      <c r="G424" s="142"/>
      <c r="H424" s="147" t="s">
        <v>25</v>
      </c>
      <c r="I424" s="156" t="s">
        <v>25</v>
      </c>
      <c r="J424" s="142" t="s">
        <v>25</v>
      </c>
      <c r="K424" s="165" t="s">
        <v>30</v>
      </c>
      <c r="L424" s="165" t="s">
        <v>25</v>
      </c>
      <c r="M424" s="165" t="s">
        <v>25</v>
      </c>
      <c r="N424" s="166" t="s">
        <v>15</v>
      </c>
    </row>
    <row r="425" spans="1:14">
      <c r="A425" s="117" t="s">
        <v>25</v>
      </c>
      <c r="B425" s="123" t="s">
        <v>25</v>
      </c>
      <c r="C425" s="123" t="s">
        <v>25</v>
      </c>
      <c r="D425" s="123" t="s">
        <v>25</v>
      </c>
      <c r="E425" s="130" t="s">
        <v>25</v>
      </c>
      <c r="F425" s="136" t="s">
        <v>25</v>
      </c>
      <c r="G425" s="143" t="s">
        <v>25</v>
      </c>
      <c r="H425" s="148" t="s">
        <v>25</v>
      </c>
      <c r="I425" s="157" t="s">
        <v>25</v>
      </c>
      <c r="J425" s="161" t="s">
        <v>25</v>
      </c>
      <c r="K425" s="165" t="s">
        <v>25</v>
      </c>
      <c r="L425" s="165" t="s">
        <v>25</v>
      </c>
      <c r="M425" s="165" t="s">
        <v>25</v>
      </c>
      <c r="N425" s="166" t="s">
        <v>15</v>
      </c>
    </row>
    <row r="426" spans="1:14">
      <c r="A426" s="115" t="s">
        <v>25</v>
      </c>
      <c r="B426" s="121" t="s">
        <v>25</v>
      </c>
      <c r="C426" s="121" t="s">
        <v>25</v>
      </c>
      <c r="D426" s="121" t="s">
        <v>25</v>
      </c>
      <c r="E426" s="128" t="s">
        <v>25</v>
      </c>
      <c r="F426" s="134" t="s">
        <v>25</v>
      </c>
      <c r="G426" s="141" t="s">
        <v>25</v>
      </c>
      <c r="H426" s="141" t="s">
        <v>25</v>
      </c>
      <c r="I426" s="155" t="s">
        <v>25</v>
      </c>
      <c r="J426" s="162" t="s">
        <v>25</v>
      </c>
      <c r="M426" s="109" t="s">
        <v>25</v>
      </c>
      <c r="N426" s="166" t="s">
        <v>15</v>
      </c>
    </row>
    <row r="427" spans="1:14">
      <c r="A427" s="116"/>
      <c r="B427" s="122"/>
      <c r="C427" s="122"/>
      <c r="D427" s="122"/>
      <c r="E427" s="129" t="s">
        <v>141</v>
      </c>
      <c r="F427" s="135">
        <v>326</v>
      </c>
      <c r="G427" s="142" t="s">
        <v>75</v>
      </c>
      <c r="H427" s="149" t="s">
        <v>25</v>
      </c>
      <c r="I427" s="156" t="str">
        <f>IF(H427="","",ROUNDDOWN(F427*H427,0))</f>
        <v/>
      </c>
      <c r="J427" s="163" t="s">
        <v>25</v>
      </c>
      <c r="K427" s="165" t="s">
        <v>30</v>
      </c>
      <c r="L427" s="165" t="s">
        <v>25</v>
      </c>
      <c r="M427" s="165" t="s">
        <v>25</v>
      </c>
      <c r="N427" s="166" t="s">
        <v>15</v>
      </c>
    </row>
    <row r="428" spans="1:14">
      <c r="A428" s="117" t="s">
        <v>25</v>
      </c>
      <c r="B428" s="123" t="s">
        <v>25</v>
      </c>
      <c r="C428" s="123" t="s">
        <v>25</v>
      </c>
      <c r="D428" s="123" t="s">
        <v>25</v>
      </c>
      <c r="E428" s="130" t="s">
        <v>25</v>
      </c>
      <c r="F428" s="136" t="s">
        <v>25</v>
      </c>
      <c r="G428" s="143" t="s">
        <v>25</v>
      </c>
      <c r="H428" s="148" t="s">
        <v>25</v>
      </c>
      <c r="I428" s="157" t="s">
        <v>25</v>
      </c>
      <c r="J428" s="164" t="s">
        <v>25</v>
      </c>
      <c r="K428" s="165" t="s">
        <v>25</v>
      </c>
      <c r="L428" s="165" t="s">
        <v>25</v>
      </c>
      <c r="M428" s="165" t="s">
        <v>25</v>
      </c>
      <c r="N428" s="166" t="s">
        <v>15</v>
      </c>
    </row>
    <row r="429" spans="1:14">
      <c r="A429" s="115" t="s">
        <v>25</v>
      </c>
      <c r="B429" s="121" t="s">
        <v>25</v>
      </c>
      <c r="C429" s="121" t="s">
        <v>25</v>
      </c>
      <c r="D429" s="121" t="s">
        <v>25</v>
      </c>
      <c r="E429" s="128" t="s">
        <v>25</v>
      </c>
      <c r="F429" s="134" t="s">
        <v>25</v>
      </c>
      <c r="G429" s="141" t="s">
        <v>25</v>
      </c>
      <c r="H429" s="141" t="s">
        <v>25</v>
      </c>
      <c r="I429" s="155" t="s">
        <v>25</v>
      </c>
      <c r="J429" s="162" t="s">
        <v>25</v>
      </c>
      <c r="M429" s="109" t="s">
        <v>25</v>
      </c>
      <c r="N429" s="166" t="s">
        <v>15</v>
      </c>
    </row>
    <row r="430" spans="1:14">
      <c r="A430" s="116"/>
      <c r="B430" s="122"/>
      <c r="C430" s="122"/>
      <c r="D430" s="122"/>
      <c r="E430" s="129" t="s">
        <v>142</v>
      </c>
      <c r="F430" s="135">
        <v>16</v>
      </c>
      <c r="G430" s="142" t="s">
        <v>118</v>
      </c>
      <c r="H430" s="149" t="s">
        <v>25</v>
      </c>
      <c r="I430" s="156" t="str">
        <f>IF(H430="","",ROUNDDOWN(F430*H430,0))</f>
        <v/>
      </c>
      <c r="J430" s="163" t="s">
        <v>25</v>
      </c>
      <c r="K430" s="165" t="s">
        <v>30</v>
      </c>
      <c r="L430" s="165" t="s">
        <v>25</v>
      </c>
      <c r="M430" s="165" t="s">
        <v>25</v>
      </c>
      <c r="N430" s="166" t="s">
        <v>15</v>
      </c>
    </row>
    <row r="431" spans="1:14">
      <c r="A431" s="117" t="s">
        <v>25</v>
      </c>
      <c r="B431" s="123" t="s">
        <v>25</v>
      </c>
      <c r="C431" s="123" t="s">
        <v>25</v>
      </c>
      <c r="D431" s="123" t="s">
        <v>25</v>
      </c>
      <c r="E431" s="130" t="s">
        <v>25</v>
      </c>
      <c r="F431" s="136" t="s">
        <v>25</v>
      </c>
      <c r="G431" s="143" t="s">
        <v>25</v>
      </c>
      <c r="H431" s="148" t="s">
        <v>25</v>
      </c>
      <c r="I431" s="157" t="s">
        <v>25</v>
      </c>
      <c r="J431" s="164" t="s">
        <v>25</v>
      </c>
      <c r="K431" s="165" t="s">
        <v>25</v>
      </c>
      <c r="L431" s="165" t="s">
        <v>25</v>
      </c>
      <c r="M431" s="165" t="s">
        <v>25</v>
      </c>
      <c r="N431" s="166" t="s">
        <v>15</v>
      </c>
    </row>
    <row r="432" spans="1:14">
      <c r="A432" s="115" t="s">
        <v>25</v>
      </c>
      <c r="B432" s="121" t="s">
        <v>25</v>
      </c>
      <c r="C432" s="121" t="s">
        <v>25</v>
      </c>
      <c r="D432" s="121" t="s">
        <v>25</v>
      </c>
      <c r="E432" s="128" t="s">
        <v>25</v>
      </c>
      <c r="F432" s="134" t="s">
        <v>25</v>
      </c>
      <c r="G432" s="141" t="s">
        <v>25</v>
      </c>
      <c r="H432" s="141" t="s">
        <v>25</v>
      </c>
      <c r="I432" s="155" t="s">
        <v>25</v>
      </c>
      <c r="J432" s="162" t="s">
        <v>25</v>
      </c>
      <c r="M432" s="109" t="s">
        <v>25</v>
      </c>
      <c r="N432" s="166" t="s">
        <v>15</v>
      </c>
    </row>
    <row r="433" spans="1:14">
      <c r="A433" s="116"/>
      <c r="B433" s="122"/>
      <c r="C433" s="122"/>
      <c r="D433" s="122"/>
      <c r="E433" s="129" t="s">
        <v>28</v>
      </c>
      <c r="F433" s="135">
        <v>38</v>
      </c>
      <c r="G433" s="142" t="s">
        <v>143</v>
      </c>
      <c r="H433" s="149" t="s">
        <v>25</v>
      </c>
      <c r="I433" s="156" t="str">
        <f>IF(H433="","",ROUNDDOWN(F433*H433,0))</f>
        <v/>
      </c>
      <c r="J433" s="163" t="s">
        <v>25</v>
      </c>
      <c r="K433" s="165" t="s">
        <v>30</v>
      </c>
      <c r="L433" s="165" t="s">
        <v>25</v>
      </c>
      <c r="M433" s="165" t="s">
        <v>25</v>
      </c>
      <c r="N433" s="166" t="s">
        <v>15</v>
      </c>
    </row>
    <row r="434" spans="1:14">
      <c r="A434" s="117" t="s">
        <v>25</v>
      </c>
      <c r="B434" s="123" t="s">
        <v>25</v>
      </c>
      <c r="C434" s="123" t="s">
        <v>25</v>
      </c>
      <c r="D434" s="123" t="s">
        <v>25</v>
      </c>
      <c r="E434" s="130" t="s">
        <v>25</v>
      </c>
      <c r="F434" s="136" t="s">
        <v>25</v>
      </c>
      <c r="G434" s="143" t="s">
        <v>25</v>
      </c>
      <c r="H434" s="148" t="s">
        <v>25</v>
      </c>
      <c r="I434" s="157" t="s">
        <v>25</v>
      </c>
      <c r="J434" s="164" t="s">
        <v>25</v>
      </c>
      <c r="K434" s="165" t="s">
        <v>25</v>
      </c>
      <c r="L434" s="165" t="s">
        <v>25</v>
      </c>
      <c r="M434" s="165" t="s">
        <v>25</v>
      </c>
      <c r="N434" s="166" t="s">
        <v>15</v>
      </c>
    </row>
    <row r="435" spans="1:14">
      <c r="A435" s="115" t="s">
        <v>25</v>
      </c>
      <c r="B435" s="121" t="s">
        <v>25</v>
      </c>
      <c r="C435" s="121" t="s">
        <v>25</v>
      </c>
      <c r="D435" s="121" t="s">
        <v>25</v>
      </c>
      <c r="E435" s="128" t="s">
        <v>25</v>
      </c>
      <c r="F435" s="134" t="s">
        <v>25</v>
      </c>
      <c r="G435" s="141" t="s">
        <v>25</v>
      </c>
      <c r="H435" s="141" t="s">
        <v>25</v>
      </c>
      <c r="I435" s="155" t="s">
        <v>25</v>
      </c>
      <c r="J435" s="162" t="s">
        <v>25</v>
      </c>
      <c r="M435" s="109" t="s">
        <v>25</v>
      </c>
      <c r="N435" s="166" t="s">
        <v>15</v>
      </c>
    </row>
    <row r="436" spans="1:14">
      <c r="A436" s="116"/>
      <c r="B436" s="122"/>
      <c r="C436" s="122"/>
      <c r="D436" s="122"/>
      <c r="E436" s="129" t="s">
        <v>114</v>
      </c>
      <c r="F436" s="135">
        <v>21</v>
      </c>
      <c r="G436" s="142" t="s">
        <v>69</v>
      </c>
      <c r="H436" s="149" t="s">
        <v>25</v>
      </c>
      <c r="I436" s="156" t="str">
        <f>IF(H436="","",ROUNDDOWN(F436*H436,0))</f>
        <v/>
      </c>
      <c r="J436" s="163" t="s">
        <v>25</v>
      </c>
      <c r="K436" s="165" t="s">
        <v>30</v>
      </c>
      <c r="L436" s="165" t="s">
        <v>25</v>
      </c>
      <c r="M436" s="165" t="s">
        <v>25</v>
      </c>
      <c r="N436" s="166" t="s">
        <v>15</v>
      </c>
    </row>
    <row r="437" spans="1:14">
      <c r="A437" s="117" t="s">
        <v>25</v>
      </c>
      <c r="B437" s="123" t="s">
        <v>25</v>
      </c>
      <c r="C437" s="123" t="s">
        <v>25</v>
      </c>
      <c r="D437" s="123" t="s">
        <v>25</v>
      </c>
      <c r="E437" s="130" t="s">
        <v>25</v>
      </c>
      <c r="F437" s="136" t="s">
        <v>25</v>
      </c>
      <c r="G437" s="143" t="s">
        <v>25</v>
      </c>
      <c r="H437" s="148" t="s">
        <v>25</v>
      </c>
      <c r="I437" s="157" t="s">
        <v>25</v>
      </c>
      <c r="J437" s="164" t="s">
        <v>25</v>
      </c>
      <c r="K437" s="165" t="s">
        <v>25</v>
      </c>
      <c r="L437" s="165" t="s">
        <v>25</v>
      </c>
      <c r="M437" s="165" t="s">
        <v>25</v>
      </c>
      <c r="N437" s="166" t="s">
        <v>15</v>
      </c>
    </row>
    <row r="438" spans="1:14">
      <c r="A438" s="115" t="s">
        <v>25</v>
      </c>
      <c r="B438" s="121" t="s">
        <v>25</v>
      </c>
      <c r="C438" s="121" t="s">
        <v>25</v>
      </c>
      <c r="D438" s="121" t="s">
        <v>25</v>
      </c>
      <c r="E438" s="128" t="s">
        <v>25</v>
      </c>
      <c r="F438" s="134" t="s">
        <v>25</v>
      </c>
      <c r="G438" s="141" t="s">
        <v>25</v>
      </c>
      <c r="H438" s="141" t="s">
        <v>25</v>
      </c>
      <c r="I438" s="155" t="s">
        <v>25</v>
      </c>
      <c r="J438" s="162" t="s">
        <v>25</v>
      </c>
      <c r="M438" s="109" t="s">
        <v>25</v>
      </c>
      <c r="N438" s="166" t="s">
        <v>15</v>
      </c>
    </row>
    <row r="439" spans="1:14">
      <c r="A439" s="116"/>
      <c r="B439" s="122"/>
      <c r="C439" s="122"/>
      <c r="D439" s="122"/>
      <c r="E439" s="129" t="s">
        <v>144</v>
      </c>
      <c r="F439" s="135">
        <v>780</v>
      </c>
      <c r="G439" s="142" t="s">
        <v>75</v>
      </c>
      <c r="H439" s="149" t="s">
        <v>25</v>
      </c>
      <c r="I439" s="156" t="str">
        <f>IF(H439="","",ROUNDDOWN(F439*H439,0))</f>
        <v/>
      </c>
      <c r="J439" s="163" t="s">
        <v>25</v>
      </c>
      <c r="K439" s="165" t="s">
        <v>30</v>
      </c>
      <c r="L439" s="165" t="s">
        <v>25</v>
      </c>
      <c r="M439" s="165" t="s">
        <v>25</v>
      </c>
      <c r="N439" s="166" t="s">
        <v>15</v>
      </c>
    </row>
    <row r="440" spans="1:14">
      <c r="A440" s="117" t="s">
        <v>25</v>
      </c>
      <c r="B440" s="123" t="s">
        <v>25</v>
      </c>
      <c r="C440" s="123" t="s">
        <v>25</v>
      </c>
      <c r="D440" s="123" t="s">
        <v>25</v>
      </c>
      <c r="E440" s="130" t="s">
        <v>25</v>
      </c>
      <c r="F440" s="136" t="s">
        <v>25</v>
      </c>
      <c r="G440" s="143" t="s">
        <v>25</v>
      </c>
      <c r="H440" s="148" t="s">
        <v>25</v>
      </c>
      <c r="I440" s="157" t="s">
        <v>25</v>
      </c>
      <c r="J440" s="164" t="s">
        <v>25</v>
      </c>
      <c r="K440" s="165" t="s">
        <v>25</v>
      </c>
      <c r="L440" s="165" t="s">
        <v>25</v>
      </c>
      <c r="M440" s="165" t="s">
        <v>25</v>
      </c>
      <c r="N440" s="166" t="s">
        <v>15</v>
      </c>
    </row>
    <row r="441" spans="1:14">
      <c r="A441" s="115" t="s">
        <v>25</v>
      </c>
      <c r="B441" s="121" t="s">
        <v>25</v>
      </c>
      <c r="C441" s="121" t="s">
        <v>25</v>
      </c>
      <c r="D441" s="121" t="s">
        <v>25</v>
      </c>
      <c r="E441" s="128" t="s">
        <v>25</v>
      </c>
      <c r="F441" s="134" t="s">
        <v>25</v>
      </c>
      <c r="G441" s="141" t="s">
        <v>25</v>
      </c>
      <c r="H441" s="141" t="s">
        <v>25</v>
      </c>
      <c r="I441" s="155" t="s">
        <v>25</v>
      </c>
      <c r="J441" s="162" t="s">
        <v>25</v>
      </c>
      <c r="M441" s="109" t="s">
        <v>25</v>
      </c>
      <c r="N441" s="166" t="s">
        <v>15</v>
      </c>
    </row>
    <row r="442" spans="1:14">
      <c r="A442" s="116"/>
      <c r="B442" s="122"/>
      <c r="C442" s="122"/>
      <c r="D442" s="122"/>
      <c r="E442" s="129" t="s">
        <v>53</v>
      </c>
      <c r="F442" s="135">
        <v>24</v>
      </c>
      <c r="G442" s="142" t="s">
        <v>118</v>
      </c>
      <c r="H442" s="149" t="s">
        <v>25</v>
      </c>
      <c r="I442" s="156" t="str">
        <f>IF(H442="","",ROUNDDOWN(F442*H442,0))</f>
        <v/>
      </c>
      <c r="J442" s="163" t="s">
        <v>25</v>
      </c>
      <c r="K442" s="165" t="s">
        <v>30</v>
      </c>
      <c r="L442" s="165" t="s">
        <v>25</v>
      </c>
      <c r="M442" s="165" t="s">
        <v>25</v>
      </c>
      <c r="N442" s="166" t="s">
        <v>15</v>
      </c>
    </row>
    <row r="443" spans="1:14">
      <c r="A443" s="117" t="s">
        <v>25</v>
      </c>
      <c r="B443" s="123" t="s">
        <v>25</v>
      </c>
      <c r="C443" s="123" t="s">
        <v>25</v>
      </c>
      <c r="D443" s="123" t="s">
        <v>25</v>
      </c>
      <c r="E443" s="130" t="s">
        <v>25</v>
      </c>
      <c r="F443" s="136" t="s">
        <v>25</v>
      </c>
      <c r="G443" s="143" t="s">
        <v>25</v>
      </c>
      <c r="H443" s="148" t="s">
        <v>25</v>
      </c>
      <c r="I443" s="157" t="s">
        <v>25</v>
      </c>
      <c r="J443" s="164" t="s">
        <v>25</v>
      </c>
      <c r="K443" s="165" t="s">
        <v>25</v>
      </c>
      <c r="L443" s="165" t="s">
        <v>25</v>
      </c>
      <c r="M443" s="165" t="s">
        <v>25</v>
      </c>
      <c r="N443" s="166" t="s">
        <v>15</v>
      </c>
    </row>
    <row r="444" spans="1:14">
      <c r="A444" s="115" t="s">
        <v>25</v>
      </c>
      <c r="B444" s="121" t="s">
        <v>25</v>
      </c>
      <c r="C444" s="121" t="s">
        <v>25</v>
      </c>
      <c r="D444" s="121" t="s">
        <v>25</v>
      </c>
      <c r="E444" s="128" t="s">
        <v>25</v>
      </c>
      <c r="F444" s="134" t="s">
        <v>25</v>
      </c>
      <c r="G444" s="141" t="s">
        <v>25</v>
      </c>
      <c r="H444" s="141" t="s">
        <v>25</v>
      </c>
      <c r="I444" s="155" t="s">
        <v>25</v>
      </c>
      <c r="J444" s="162" t="s">
        <v>25</v>
      </c>
      <c r="M444" s="109" t="s">
        <v>25</v>
      </c>
      <c r="N444" s="166" t="s">
        <v>15</v>
      </c>
    </row>
    <row r="445" spans="1:14">
      <c r="A445" s="116"/>
      <c r="B445" s="122"/>
      <c r="C445" s="122"/>
      <c r="D445" s="122"/>
      <c r="E445" s="129" t="s">
        <v>28</v>
      </c>
      <c r="F445" s="135">
        <v>57</v>
      </c>
      <c r="G445" s="142" t="s">
        <v>143</v>
      </c>
      <c r="H445" s="149" t="s">
        <v>25</v>
      </c>
      <c r="I445" s="156" t="str">
        <f>IF(H445="","",ROUNDDOWN(F445*H445,0))</f>
        <v/>
      </c>
      <c r="J445" s="163" t="s">
        <v>25</v>
      </c>
      <c r="K445" s="165" t="s">
        <v>30</v>
      </c>
      <c r="L445" s="165" t="s">
        <v>25</v>
      </c>
      <c r="M445" s="165" t="s">
        <v>25</v>
      </c>
      <c r="N445" s="166" t="s">
        <v>15</v>
      </c>
    </row>
    <row r="446" spans="1:14">
      <c r="A446" s="117" t="s">
        <v>25</v>
      </c>
      <c r="B446" s="123" t="s">
        <v>25</v>
      </c>
      <c r="C446" s="123" t="s">
        <v>25</v>
      </c>
      <c r="D446" s="123" t="s">
        <v>25</v>
      </c>
      <c r="E446" s="130" t="s">
        <v>25</v>
      </c>
      <c r="F446" s="136" t="s">
        <v>25</v>
      </c>
      <c r="G446" s="143" t="s">
        <v>25</v>
      </c>
      <c r="H446" s="148" t="s">
        <v>25</v>
      </c>
      <c r="I446" s="157" t="s">
        <v>25</v>
      </c>
      <c r="J446" s="164" t="s">
        <v>25</v>
      </c>
      <c r="K446" s="165" t="s">
        <v>25</v>
      </c>
      <c r="L446" s="165" t="s">
        <v>25</v>
      </c>
      <c r="M446" s="165" t="s">
        <v>25</v>
      </c>
      <c r="N446" s="166" t="s">
        <v>15</v>
      </c>
    </row>
    <row r="447" spans="1:14">
      <c r="A447" s="115" t="s">
        <v>25</v>
      </c>
      <c r="B447" s="121" t="s">
        <v>25</v>
      </c>
      <c r="C447" s="121" t="s">
        <v>25</v>
      </c>
      <c r="D447" s="121" t="s">
        <v>25</v>
      </c>
      <c r="E447" s="128" t="s">
        <v>25</v>
      </c>
      <c r="F447" s="134" t="s">
        <v>25</v>
      </c>
      <c r="G447" s="141" t="s">
        <v>25</v>
      </c>
      <c r="H447" s="141" t="s">
        <v>25</v>
      </c>
      <c r="I447" s="155" t="s">
        <v>25</v>
      </c>
      <c r="J447" s="162" t="s">
        <v>25</v>
      </c>
      <c r="M447" s="109" t="s">
        <v>25</v>
      </c>
      <c r="N447" s="166" t="s">
        <v>15</v>
      </c>
    </row>
    <row r="448" spans="1:14">
      <c r="A448" s="116"/>
      <c r="B448" s="122"/>
      <c r="C448" s="122"/>
      <c r="D448" s="122"/>
      <c r="E448" s="129" t="s">
        <v>145</v>
      </c>
      <c r="F448" s="135">
        <v>780</v>
      </c>
      <c r="G448" s="142" t="s">
        <v>75</v>
      </c>
      <c r="H448" s="149" t="s">
        <v>25</v>
      </c>
      <c r="I448" s="156" t="str">
        <f>IF(H448="","",ROUNDDOWN(F448*H448,0))</f>
        <v/>
      </c>
      <c r="J448" s="163" t="s">
        <v>25</v>
      </c>
      <c r="K448" s="165" t="s">
        <v>30</v>
      </c>
      <c r="L448" s="165" t="s">
        <v>25</v>
      </c>
      <c r="M448" s="165" t="s">
        <v>25</v>
      </c>
      <c r="N448" s="166" t="s">
        <v>15</v>
      </c>
    </row>
    <row r="449" spans="1:14">
      <c r="A449" s="117" t="s">
        <v>25</v>
      </c>
      <c r="B449" s="123" t="s">
        <v>25</v>
      </c>
      <c r="C449" s="123" t="s">
        <v>25</v>
      </c>
      <c r="D449" s="123" t="s">
        <v>25</v>
      </c>
      <c r="E449" s="130" t="s">
        <v>25</v>
      </c>
      <c r="F449" s="136" t="s">
        <v>25</v>
      </c>
      <c r="G449" s="143" t="s">
        <v>25</v>
      </c>
      <c r="H449" s="148" t="s">
        <v>25</v>
      </c>
      <c r="I449" s="157" t="s">
        <v>25</v>
      </c>
      <c r="J449" s="164" t="s">
        <v>25</v>
      </c>
      <c r="K449" s="165" t="s">
        <v>25</v>
      </c>
      <c r="L449" s="165" t="s">
        <v>25</v>
      </c>
      <c r="M449" s="165" t="s">
        <v>25</v>
      </c>
      <c r="N449" s="166" t="s">
        <v>15</v>
      </c>
    </row>
    <row r="450" spans="1:14">
      <c r="A450" s="115" t="s">
        <v>25</v>
      </c>
      <c r="B450" s="121" t="s">
        <v>25</v>
      </c>
      <c r="C450" s="121" t="s">
        <v>25</v>
      </c>
      <c r="D450" s="121" t="s">
        <v>25</v>
      </c>
      <c r="E450" s="128" t="s">
        <v>25</v>
      </c>
      <c r="F450" s="134" t="s">
        <v>25</v>
      </c>
      <c r="G450" s="141" t="s">
        <v>25</v>
      </c>
      <c r="H450" s="141" t="s">
        <v>25</v>
      </c>
      <c r="I450" s="155" t="s">
        <v>25</v>
      </c>
      <c r="J450" s="162" t="s">
        <v>25</v>
      </c>
      <c r="M450" s="109" t="s">
        <v>25</v>
      </c>
      <c r="N450" s="166" t="s">
        <v>15</v>
      </c>
    </row>
    <row r="451" spans="1:14">
      <c r="A451" s="116"/>
      <c r="B451" s="122"/>
      <c r="C451" s="122"/>
      <c r="D451" s="122"/>
      <c r="E451" s="129" t="s">
        <v>40</v>
      </c>
      <c r="F451" s="135">
        <v>183</v>
      </c>
      <c r="G451" s="142" t="s">
        <v>75</v>
      </c>
      <c r="H451" s="149" t="s">
        <v>25</v>
      </c>
      <c r="I451" s="156" t="str">
        <f>IF(H451="","",ROUNDDOWN(F451*H451,0))</f>
        <v/>
      </c>
      <c r="J451" s="163" t="s">
        <v>25</v>
      </c>
      <c r="K451" s="165" t="s">
        <v>30</v>
      </c>
      <c r="L451" s="165" t="s">
        <v>25</v>
      </c>
      <c r="M451" s="165" t="s">
        <v>25</v>
      </c>
      <c r="N451" s="166" t="s">
        <v>15</v>
      </c>
    </row>
    <row r="452" spans="1:14">
      <c r="A452" s="117" t="s">
        <v>25</v>
      </c>
      <c r="B452" s="123" t="s">
        <v>25</v>
      </c>
      <c r="C452" s="123" t="s">
        <v>25</v>
      </c>
      <c r="D452" s="123" t="s">
        <v>25</v>
      </c>
      <c r="E452" s="130" t="s">
        <v>25</v>
      </c>
      <c r="F452" s="136" t="s">
        <v>25</v>
      </c>
      <c r="G452" s="143" t="s">
        <v>25</v>
      </c>
      <c r="H452" s="148" t="s">
        <v>25</v>
      </c>
      <c r="I452" s="157" t="s">
        <v>25</v>
      </c>
      <c r="J452" s="164" t="s">
        <v>25</v>
      </c>
      <c r="K452" s="165" t="s">
        <v>25</v>
      </c>
      <c r="L452" s="165" t="s">
        <v>25</v>
      </c>
      <c r="M452" s="165" t="s">
        <v>25</v>
      </c>
      <c r="N452" s="166" t="s">
        <v>15</v>
      </c>
    </row>
    <row r="453" spans="1:14">
      <c r="A453" s="115" t="s">
        <v>25</v>
      </c>
      <c r="B453" s="121" t="s">
        <v>25</v>
      </c>
      <c r="C453" s="121" t="s">
        <v>25</v>
      </c>
      <c r="D453" s="121" t="s">
        <v>25</v>
      </c>
      <c r="E453" s="128" t="s">
        <v>25</v>
      </c>
      <c r="F453" s="134" t="s">
        <v>25</v>
      </c>
      <c r="G453" s="141" t="s">
        <v>25</v>
      </c>
      <c r="H453" s="141" t="s">
        <v>25</v>
      </c>
      <c r="I453" s="155" t="s">
        <v>25</v>
      </c>
      <c r="J453" s="162" t="s">
        <v>25</v>
      </c>
      <c r="M453" s="109" t="s">
        <v>25</v>
      </c>
      <c r="N453" s="166" t="s">
        <v>15</v>
      </c>
    </row>
    <row r="454" spans="1:14">
      <c r="A454" s="116"/>
      <c r="B454" s="122"/>
      <c r="C454" s="122"/>
      <c r="D454" s="122"/>
      <c r="E454" s="129" t="s">
        <v>146</v>
      </c>
      <c r="F454" s="135">
        <v>60</v>
      </c>
      <c r="G454" s="142" t="s">
        <v>75</v>
      </c>
      <c r="H454" s="149" t="s">
        <v>25</v>
      </c>
      <c r="I454" s="156" t="str">
        <f>IF(H454="","",ROUNDDOWN(F454*H454,0))</f>
        <v/>
      </c>
      <c r="J454" s="163" t="s">
        <v>25</v>
      </c>
      <c r="K454" s="165" t="s">
        <v>30</v>
      </c>
      <c r="L454" s="165" t="s">
        <v>25</v>
      </c>
      <c r="M454" s="165" t="s">
        <v>25</v>
      </c>
      <c r="N454" s="166" t="s">
        <v>15</v>
      </c>
    </row>
    <row r="455" spans="1:14">
      <c r="A455" s="117" t="s">
        <v>25</v>
      </c>
      <c r="B455" s="123" t="s">
        <v>25</v>
      </c>
      <c r="C455" s="123" t="s">
        <v>25</v>
      </c>
      <c r="D455" s="123" t="s">
        <v>25</v>
      </c>
      <c r="E455" s="130" t="s">
        <v>25</v>
      </c>
      <c r="F455" s="136" t="s">
        <v>25</v>
      </c>
      <c r="G455" s="143" t="s">
        <v>25</v>
      </c>
      <c r="H455" s="148" t="s">
        <v>25</v>
      </c>
      <c r="I455" s="157" t="s">
        <v>25</v>
      </c>
      <c r="J455" s="164" t="s">
        <v>25</v>
      </c>
      <c r="K455" s="165" t="s">
        <v>25</v>
      </c>
      <c r="L455" s="165" t="s">
        <v>25</v>
      </c>
      <c r="M455" s="165" t="s">
        <v>25</v>
      </c>
      <c r="N455" s="166" t="s">
        <v>15</v>
      </c>
    </row>
    <row r="456" spans="1:14">
      <c r="A456" s="115" t="s">
        <v>25</v>
      </c>
      <c r="B456" s="121" t="s">
        <v>25</v>
      </c>
      <c r="C456" s="121" t="s">
        <v>25</v>
      </c>
      <c r="D456" s="121" t="s">
        <v>25</v>
      </c>
      <c r="E456" s="128" t="s">
        <v>25</v>
      </c>
      <c r="F456" s="134" t="s">
        <v>25</v>
      </c>
      <c r="G456" s="141" t="s">
        <v>25</v>
      </c>
      <c r="H456" s="141" t="s">
        <v>25</v>
      </c>
      <c r="I456" s="155" t="s">
        <v>25</v>
      </c>
      <c r="J456" s="162" t="s">
        <v>25</v>
      </c>
      <c r="M456" s="109" t="s">
        <v>25</v>
      </c>
      <c r="N456" s="166" t="s">
        <v>15</v>
      </c>
    </row>
    <row r="457" spans="1:14">
      <c r="A457" s="116"/>
      <c r="B457" s="122"/>
      <c r="C457" s="122"/>
      <c r="D457" s="122"/>
      <c r="E457" s="129" t="s">
        <v>146</v>
      </c>
      <c r="F457" s="135">
        <v>142</v>
      </c>
      <c r="G457" s="142" t="s">
        <v>75</v>
      </c>
      <c r="H457" s="149" t="s">
        <v>25</v>
      </c>
      <c r="I457" s="156" t="str">
        <f>IF(H457="","",ROUNDDOWN(F457*H457,0))</f>
        <v/>
      </c>
      <c r="J457" s="163" t="s">
        <v>25</v>
      </c>
      <c r="K457" s="165" t="s">
        <v>30</v>
      </c>
      <c r="L457" s="165" t="s">
        <v>25</v>
      </c>
      <c r="M457" s="165" t="s">
        <v>25</v>
      </c>
      <c r="N457" s="166" t="s">
        <v>15</v>
      </c>
    </row>
    <row r="458" spans="1:14">
      <c r="A458" s="117" t="s">
        <v>25</v>
      </c>
      <c r="B458" s="123" t="s">
        <v>25</v>
      </c>
      <c r="C458" s="123" t="s">
        <v>25</v>
      </c>
      <c r="D458" s="123" t="s">
        <v>25</v>
      </c>
      <c r="E458" s="130" t="s">
        <v>25</v>
      </c>
      <c r="F458" s="136" t="s">
        <v>25</v>
      </c>
      <c r="G458" s="143" t="s">
        <v>25</v>
      </c>
      <c r="H458" s="148" t="s">
        <v>25</v>
      </c>
      <c r="I458" s="157" t="s">
        <v>25</v>
      </c>
      <c r="J458" s="164" t="s">
        <v>25</v>
      </c>
      <c r="K458" s="165" t="s">
        <v>25</v>
      </c>
      <c r="L458" s="165" t="s">
        <v>25</v>
      </c>
      <c r="M458" s="165" t="s">
        <v>25</v>
      </c>
      <c r="N458" s="166" t="s">
        <v>15</v>
      </c>
    </row>
    <row r="459" spans="1:14">
      <c r="A459" s="115" t="s">
        <v>25</v>
      </c>
      <c r="B459" s="121" t="s">
        <v>25</v>
      </c>
      <c r="C459" s="121" t="s">
        <v>25</v>
      </c>
      <c r="D459" s="121" t="s">
        <v>25</v>
      </c>
      <c r="E459" s="128" t="s">
        <v>25</v>
      </c>
      <c r="F459" s="134" t="s">
        <v>25</v>
      </c>
      <c r="G459" s="141" t="s">
        <v>25</v>
      </c>
      <c r="H459" s="141" t="s">
        <v>25</v>
      </c>
      <c r="I459" s="155" t="s">
        <v>25</v>
      </c>
      <c r="J459" s="162" t="s">
        <v>25</v>
      </c>
      <c r="M459" s="109" t="s">
        <v>25</v>
      </c>
      <c r="N459" s="166" t="s">
        <v>15</v>
      </c>
    </row>
    <row r="460" spans="1:14">
      <c r="A460" s="116"/>
      <c r="B460" s="122"/>
      <c r="C460" s="122"/>
      <c r="D460" s="122"/>
      <c r="E460" s="129" t="s">
        <v>146</v>
      </c>
      <c r="F460" s="135">
        <v>720</v>
      </c>
      <c r="G460" s="142" t="s">
        <v>75</v>
      </c>
      <c r="H460" s="149" t="s">
        <v>25</v>
      </c>
      <c r="I460" s="156" t="str">
        <f>IF(H460="","",ROUNDDOWN(F460*H460,0))</f>
        <v/>
      </c>
      <c r="J460" s="163" t="s">
        <v>25</v>
      </c>
      <c r="K460" s="165" t="s">
        <v>30</v>
      </c>
      <c r="L460" s="165" t="s">
        <v>25</v>
      </c>
      <c r="M460" s="165" t="s">
        <v>25</v>
      </c>
      <c r="N460" s="166" t="s">
        <v>15</v>
      </c>
    </row>
    <row r="461" spans="1:14">
      <c r="A461" s="117" t="s">
        <v>25</v>
      </c>
      <c r="B461" s="123" t="s">
        <v>25</v>
      </c>
      <c r="C461" s="123" t="s">
        <v>25</v>
      </c>
      <c r="D461" s="123" t="s">
        <v>25</v>
      </c>
      <c r="E461" s="130" t="s">
        <v>25</v>
      </c>
      <c r="F461" s="136" t="s">
        <v>25</v>
      </c>
      <c r="G461" s="143" t="s">
        <v>25</v>
      </c>
      <c r="H461" s="148" t="s">
        <v>25</v>
      </c>
      <c r="I461" s="157" t="s">
        <v>25</v>
      </c>
      <c r="J461" s="164" t="s">
        <v>25</v>
      </c>
      <c r="K461" s="165" t="s">
        <v>25</v>
      </c>
      <c r="L461" s="165" t="s">
        <v>25</v>
      </c>
      <c r="M461" s="165" t="s">
        <v>25</v>
      </c>
      <c r="N461" s="166" t="s">
        <v>15</v>
      </c>
    </row>
    <row r="462" spans="1:14">
      <c r="A462" s="115" t="s">
        <v>25</v>
      </c>
      <c r="B462" s="121" t="s">
        <v>25</v>
      </c>
      <c r="C462" s="121" t="s">
        <v>25</v>
      </c>
      <c r="D462" s="121" t="s">
        <v>25</v>
      </c>
      <c r="E462" s="128" t="s">
        <v>25</v>
      </c>
      <c r="F462" s="134" t="s">
        <v>25</v>
      </c>
      <c r="G462" s="141" t="s">
        <v>25</v>
      </c>
      <c r="H462" s="141" t="s">
        <v>25</v>
      </c>
      <c r="I462" s="155" t="s">
        <v>25</v>
      </c>
      <c r="J462" s="162" t="s">
        <v>25</v>
      </c>
      <c r="M462" s="109" t="s">
        <v>25</v>
      </c>
      <c r="N462" s="166" t="s">
        <v>15</v>
      </c>
    </row>
    <row r="463" spans="1:14">
      <c r="A463" s="116"/>
      <c r="B463" s="122"/>
      <c r="C463" s="122"/>
      <c r="D463" s="122"/>
      <c r="E463" s="129" t="s">
        <v>147</v>
      </c>
      <c r="F463" s="135">
        <v>55</v>
      </c>
      <c r="G463" s="142" t="s">
        <v>69</v>
      </c>
      <c r="H463" s="149" t="s">
        <v>25</v>
      </c>
      <c r="I463" s="156" t="str">
        <f>IF(H463="","",ROUNDDOWN(F463*H463,0))</f>
        <v/>
      </c>
      <c r="J463" s="163" t="s">
        <v>25</v>
      </c>
      <c r="K463" s="165" t="s">
        <v>30</v>
      </c>
      <c r="L463" s="165" t="s">
        <v>25</v>
      </c>
      <c r="M463" s="165" t="s">
        <v>25</v>
      </c>
      <c r="N463" s="166" t="s">
        <v>15</v>
      </c>
    </row>
    <row r="464" spans="1:14">
      <c r="A464" s="117" t="s">
        <v>25</v>
      </c>
      <c r="B464" s="123" t="s">
        <v>25</v>
      </c>
      <c r="C464" s="123" t="s">
        <v>25</v>
      </c>
      <c r="D464" s="123" t="s">
        <v>25</v>
      </c>
      <c r="E464" s="130" t="s">
        <v>25</v>
      </c>
      <c r="F464" s="136" t="s">
        <v>25</v>
      </c>
      <c r="G464" s="143" t="s">
        <v>25</v>
      </c>
      <c r="H464" s="148" t="s">
        <v>25</v>
      </c>
      <c r="I464" s="157" t="s">
        <v>25</v>
      </c>
      <c r="J464" s="164" t="s">
        <v>25</v>
      </c>
      <c r="K464" s="165" t="s">
        <v>25</v>
      </c>
      <c r="L464" s="165" t="s">
        <v>25</v>
      </c>
      <c r="M464" s="165" t="s">
        <v>25</v>
      </c>
      <c r="N464" s="166" t="s">
        <v>15</v>
      </c>
    </row>
    <row r="465" spans="1:14">
      <c r="A465" s="115" t="s">
        <v>25</v>
      </c>
      <c r="B465" s="121" t="s">
        <v>25</v>
      </c>
      <c r="C465" s="121" t="s">
        <v>25</v>
      </c>
      <c r="D465" s="121" t="s">
        <v>25</v>
      </c>
      <c r="E465" s="128" t="s">
        <v>25</v>
      </c>
      <c r="F465" s="134" t="s">
        <v>25</v>
      </c>
      <c r="G465" s="141" t="s">
        <v>25</v>
      </c>
      <c r="H465" s="141" t="s">
        <v>25</v>
      </c>
      <c r="I465" s="155" t="s">
        <v>25</v>
      </c>
      <c r="J465" s="162" t="s">
        <v>25</v>
      </c>
      <c r="M465" s="109" t="s">
        <v>25</v>
      </c>
      <c r="N465" s="166" t="s">
        <v>15</v>
      </c>
    </row>
    <row r="466" spans="1:14">
      <c r="A466" s="116"/>
      <c r="B466" s="122"/>
      <c r="C466" s="122"/>
      <c r="D466" s="122"/>
      <c r="E466" s="129" t="s">
        <v>147</v>
      </c>
      <c r="F466" s="135">
        <v>32</v>
      </c>
      <c r="G466" s="142" t="s">
        <v>69</v>
      </c>
      <c r="H466" s="149" t="s">
        <v>25</v>
      </c>
      <c r="I466" s="156" t="str">
        <f>IF(H466="","",ROUNDDOWN(F466*H466,0))</f>
        <v/>
      </c>
      <c r="J466" s="163" t="s">
        <v>25</v>
      </c>
      <c r="K466" s="165" t="s">
        <v>30</v>
      </c>
      <c r="L466" s="165" t="s">
        <v>25</v>
      </c>
      <c r="M466" s="165" t="s">
        <v>25</v>
      </c>
      <c r="N466" s="166" t="s">
        <v>15</v>
      </c>
    </row>
    <row r="467" spans="1:14">
      <c r="A467" s="117" t="s">
        <v>25</v>
      </c>
      <c r="B467" s="123" t="s">
        <v>25</v>
      </c>
      <c r="C467" s="123" t="s">
        <v>25</v>
      </c>
      <c r="D467" s="123" t="s">
        <v>25</v>
      </c>
      <c r="E467" s="130" t="s">
        <v>25</v>
      </c>
      <c r="F467" s="136" t="s">
        <v>25</v>
      </c>
      <c r="G467" s="143" t="s">
        <v>25</v>
      </c>
      <c r="H467" s="148" t="s">
        <v>25</v>
      </c>
      <c r="I467" s="157" t="s">
        <v>25</v>
      </c>
      <c r="J467" s="164" t="s">
        <v>25</v>
      </c>
      <c r="K467" s="165" t="s">
        <v>25</v>
      </c>
      <c r="L467" s="165" t="s">
        <v>25</v>
      </c>
      <c r="M467" s="165" t="s">
        <v>25</v>
      </c>
      <c r="N467" s="166" t="s">
        <v>15</v>
      </c>
    </row>
    <row r="468" spans="1:14">
      <c r="A468" s="115" t="s">
        <v>25</v>
      </c>
      <c r="B468" s="121" t="s">
        <v>25</v>
      </c>
      <c r="C468" s="121" t="s">
        <v>25</v>
      </c>
      <c r="D468" s="121" t="s">
        <v>25</v>
      </c>
      <c r="E468" s="128" t="s">
        <v>25</v>
      </c>
      <c r="F468" s="134" t="s">
        <v>25</v>
      </c>
      <c r="G468" s="141" t="s">
        <v>25</v>
      </c>
      <c r="H468" s="141" t="s">
        <v>25</v>
      </c>
      <c r="I468" s="155" t="s">
        <v>25</v>
      </c>
      <c r="J468" s="162" t="s">
        <v>25</v>
      </c>
      <c r="M468" s="109" t="s">
        <v>25</v>
      </c>
      <c r="N468" s="166" t="s">
        <v>15</v>
      </c>
    </row>
    <row r="469" spans="1:14">
      <c r="A469" s="116"/>
      <c r="B469" s="122"/>
      <c r="C469" s="122"/>
      <c r="D469" s="122"/>
      <c r="E469" s="129" t="s">
        <v>147</v>
      </c>
      <c r="F469" s="135">
        <v>12</v>
      </c>
      <c r="G469" s="142" t="s">
        <v>69</v>
      </c>
      <c r="H469" s="149" t="s">
        <v>25</v>
      </c>
      <c r="I469" s="156" t="str">
        <f>IF(H469="","",ROUNDDOWN(F469*H469,0))</f>
        <v/>
      </c>
      <c r="J469" s="163" t="s">
        <v>25</v>
      </c>
      <c r="K469" s="165" t="s">
        <v>30</v>
      </c>
      <c r="L469" s="165" t="s">
        <v>25</v>
      </c>
      <c r="M469" s="165" t="s">
        <v>25</v>
      </c>
      <c r="N469" s="166" t="s">
        <v>15</v>
      </c>
    </row>
    <row r="470" spans="1:14">
      <c r="A470" s="117" t="s">
        <v>25</v>
      </c>
      <c r="B470" s="123" t="s">
        <v>25</v>
      </c>
      <c r="C470" s="123" t="s">
        <v>25</v>
      </c>
      <c r="D470" s="123" t="s">
        <v>25</v>
      </c>
      <c r="E470" s="130" t="s">
        <v>25</v>
      </c>
      <c r="F470" s="136" t="s">
        <v>25</v>
      </c>
      <c r="G470" s="143" t="s">
        <v>25</v>
      </c>
      <c r="H470" s="148" t="s">
        <v>25</v>
      </c>
      <c r="I470" s="157" t="s">
        <v>25</v>
      </c>
      <c r="J470" s="164" t="s">
        <v>25</v>
      </c>
      <c r="K470" s="165" t="s">
        <v>25</v>
      </c>
      <c r="L470" s="165" t="s">
        <v>25</v>
      </c>
      <c r="M470" s="165" t="s">
        <v>25</v>
      </c>
      <c r="N470" s="166" t="s">
        <v>15</v>
      </c>
    </row>
    <row r="471" spans="1:14">
      <c r="A471" s="115" t="s">
        <v>25</v>
      </c>
      <c r="B471" s="121" t="s">
        <v>25</v>
      </c>
      <c r="C471" s="121" t="s">
        <v>25</v>
      </c>
      <c r="D471" s="121" t="s">
        <v>25</v>
      </c>
      <c r="E471" s="128" t="s">
        <v>25</v>
      </c>
      <c r="F471" s="134" t="s">
        <v>25</v>
      </c>
      <c r="G471" s="141" t="s">
        <v>25</v>
      </c>
      <c r="H471" s="141" t="s">
        <v>25</v>
      </c>
      <c r="I471" s="155" t="s">
        <v>25</v>
      </c>
      <c r="J471" s="162" t="s">
        <v>25</v>
      </c>
      <c r="M471" s="109" t="s">
        <v>25</v>
      </c>
      <c r="N471" s="166" t="s">
        <v>15</v>
      </c>
    </row>
    <row r="472" spans="1:14">
      <c r="A472" s="116"/>
      <c r="B472" s="122"/>
      <c r="C472" s="122"/>
      <c r="D472" s="122"/>
      <c r="E472" s="129" t="s">
        <v>147</v>
      </c>
      <c r="F472" s="135">
        <v>2</v>
      </c>
      <c r="G472" s="142" t="s">
        <v>69</v>
      </c>
      <c r="H472" s="149" t="s">
        <v>25</v>
      </c>
      <c r="I472" s="156" t="str">
        <f>IF(H472="","",ROUNDDOWN(F472*H472,0))</f>
        <v/>
      </c>
      <c r="J472" s="163" t="s">
        <v>25</v>
      </c>
      <c r="K472" s="165" t="s">
        <v>30</v>
      </c>
      <c r="L472" s="165" t="s">
        <v>25</v>
      </c>
      <c r="M472" s="165" t="s">
        <v>25</v>
      </c>
      <c r="N472" s="166" t="s">
        <v>15</v>
      </c>
    </row>
    <row r="473" spans="1:14">
      <c r="A473" s="117" t="s">
        <v>25</v>
      </c>
      <c r="B473" s="123" t="s">
        <v>25</v>
      </c>
      <c r="C473" s="123" t="s">
        <v>25</v>
      </c>
      <c r="D473" s="123" t="s">
        <v>25</v>
      </c>
      <c r="E473" s="130" t="s">
        <v>25</v>
      </c>
      <c r="F473" s="136" t="s">
        <v>25</v>
      </c>
      <c r="G473" s="143" t="s">
        <v>25</v>
      </c>
      <c r="H473" s="148" t="s">
        <v>25</v>
      </c>
      <c r="I473" s="157" t="s">
        <v>25</v>
      </c>
      <c r="J473" s="164" t="s">
        <v>25</v>
      </c>
      <c r="K473" s="165" t="s">
        <v>25</v>
      </c>
      <c r="L473" s="165" t="s">
        <v>25</v>
      </c>
      <c r="M473" s="165" t="s">
        <v>25</v>
      </c>
      <c r="N473" s="166" t="s">
        <v>15</v>
      </c>
    </row>
    <row r="474" spans="1:14">
      <c r="A474" s="115" t="s">
        <v>25</v>
      </c>
      <c r="B474" s="121" t="s">
        <v>25</v>
      </c>
      <c r="C474" s="121" t="s">
        <v>25</v>
      </c>
      <c r="D474" s="121" t="s">
        <v>25</v>
      </c>
      <c r="E474" s="128" t="s">
        <v>25</v>
      </c>
      <c r="F474" s="134" t="s">
        <v>25</v>
      </c>
      <c r="G474" s="141" t="s">
        <v>25</v>
      </c>
      <c r="H474" s="141" t="s">
        <v>25</v>
      </c>
      <c r="I474" s="155" t="s">
        <v>25</v>
      </c>
      <c r="J474" s="160" t="s">
        <v>25</v>
      </c>
      <c r="M474" s="109" t="s">
        <v>25</v>
      </c>
      <c r="N474" s="166" t="s">
        <v>15</v>
      </c>
    </row>
    <row r="475" spans="1:14">
      <c r="A475" s="116"/>
      <c r="B475" s="122"/>
      <c r="C475" s="122" t="s">
        <v>148</v>
      </c>
      <c r="D475" s="122"/>
      <c r="E475" s="129"/>
      <c r="F475" s="135"/>
      <c r="G475" s="142"/>
      <c r="H475" s="147" t="s">
        <v>25</v>
      </c>
      <c r="I475" s="156" t="s">
        <v>25</v>
      </c>
      <c r="J475" s="142" t="s">
        <v>25</v>
      </c>
      <c r="K475" s="165" t="s">
        <v>30</v>
      </c>
      <c r="L475" s="165" t="s">
        <v>25</v>
      </c>
      <c r="M475" s="165" t="s">
        <v>25</v>
      </c>
      <c r="N475" s="166" t="s">
        <v>15</v>
      </c>
    </row>
    <row r="476" spans="1:14">
      <c r="A476" s="117" t="s">
        <v>25</v>
      </c>
      <c r="B476" s="123" t="s">
        <v>25</v>
      </c>
      <c r="C476" s="123" t="s">
        <v>25</v>
      </c>
      <c r="D476" s="123" t="s">
        <v>25</v>
      </c>
      <c r="E476" s="130" t="s">
        <v>25</v>
      </c>
      <c r="F476" s="136" t="s">
        <v>25</v>
      </c>
      <c r="G476" s="143" t="s">
        <v>25</v>
      </c>
      <c r="H476" s="148" t="s">
        <v>25</v>
      </c>
      <c r="I476" s="157" t="s">
        <v>25</v>
      </c>
      <c r="J476" s="161" t="s">
        <v>25</v>
      </c>
      <c r="K476" s="165" t="s">
        <v>25</v>
      </c>
      <c r="L476" s="165" t="s">
        <v>25</v>
      </c>
      <c r="M476" s="165" t="s">
        <v>25</v>
      </c>
      <c r="N476" s="166" t="s">
        <v>15</v>
      </c>
    </row>
    <row r="477" spans="1:14">
      <c r="A477" s="115" t="s">
        <v>25</v>
      </c>
      <c r="B477" s="121" t="s">
        <v>25</v>
      </c>
      <c r="C477" s="121" t="s">
        <v>25</v>
      </c>
      <c r="D477" s="121" t="s">
        <v>25</v>
      </c>
      <c r="E477" s="128" t="s">
        <v>25</v>
      </c>
      <c r="F477" s="134" t="s">
        <v>25</v>
      </c>
      <c r="G477" s="141" t="s">
        <v>25</v>
      </c>
      <c r="H477" s="141" t="s">
        <v>25</v>
      </c>
      <c r="I477" s="155" t="s">
        <v>25</v>
      </c>
      <c r="J477" s="160" t="s">
        <v>25</v>
      </c>
      <c r="M477" s="109" t="s">
        <v>25</v>
      </c>
      <c r="N477" s="166" t="s">
        <v>15</v>
      </c>
    </row>
    <row r="478" spans="1:14">
      <c r="A478" s="116"/>
      <c r="B478" s="122"/>
      <c r="C478" s="122"/>
      <c r="D478" s="122" t="s">
        <v>148</v>
      </c>
      <c r="E478" s="129"/>
      <c r="F478" s="135"/>
      <c r="G478" s="142"/>
      <c r="H478" s="147" t="s">
        <v>25</v>
      </c>
      <c r="I478" s="156" t="s">
        <v>25</v>
      </c>
      <c r="J478" s="142" t="s">
        <v>25</v>
      </c>
      <c r="K478" s="165" t="s">
        <v>30</v>
      </c>
      <c r="L478" s="165" t="s">
        <v>25</v>
      </c>
      <c r="M478" s="165" t="s">
        <v>25</v>
      </c>
      <c r="N478" s="166" t="s">
        <v>15</v>
      </c>
    </row>
    <row r="479" spans="1:14">
      <c r="A479" s="117" t="s">
        <v>25</v>
      </c>
      <c r="B479" s="123" t="s">
        <v>25</v>
      </c>
      <c r="C479" s="123" t="s">
        <v>25</v>
      </c>
      <c r="D479" s="123" t="s">
        <v>25</v>
      </c>
      <c r="E479" s="130" t="s">
        <v>25</v>
      </c>
      <c r="F479" s="136" t="s">
        <v>25</v>
      </c>
      <c r="G479" s="143" t="s">
        <v>25</v>
      </c>
      <c r="H479" s="148" t="s">
        <v>25</v>
      </c>
      <c r="I479" s="157" t="s">
        <v>25</v>
      </c>
      <c r="J479" s="161" t="s">
        <v>25</v>
      </c>
      <c r="K479" s="165" t="s">
        <v>25</v>
      </c>
      <c r="L479" s="165" t="s">
        <v>25</v>
      </c>
      <c r="M479" s="165" t="s">
        <v>25</v>
      </c>
      <c r="N479" s="166" t="s">
        <v>15</v>
      </c>
    </row>
    <row r="480" spans="1:14">
      <c r="A480" s="115" t="s">
        <v>25</v>
      </c>
      <c r="B480" s="121" t="s">
        <v>25</v>
      </c>
      <c r="C480" s="121" t="s">
        <v>25</v>
      </c>
      <c r="D480" s="121" t="s">
        <v>25</v>
      </c>
      <c r="E480" s="128" t="s">
        <v>25</v>
      </c>
      <c r="F480" s="134" t="s">
        <v>25</v>
      </c>
      <c r="G480" s="141" t="s">
        <v>25</v>
      </c>
      <c r="H480" s="141" t="s">
        <v>25</v>
      </c>
      <c r="I480" s="155" t="s">
        <v>25</v>
      </c>
      <c r="J480" s="162" t="s">
        <v>25</v>
      </c>
      <c r="M480" s="109" t="s">
        <v>25</v>
      </c>
      <c r="N480" s="166" t="s">
        <v>15</v>
      </c>
    </row>
    <row r="481" spans="1:14">
      <c r="A481" s="116"/>
      <c r="B481" s="122"/>
      <c r="C481" s="122"/>
      <c r="D481" s="122"/>
      <c r="E481" s="129" t="s">
        <v>149</v>
      </c>
      <c r="F481" s="135">
        <v>48</v>
      </c>
      <c r="G481" s="142" t="s">
        <v>152</v>
      </c>
      <c r="H481" s="149" t="s">
        <v>25</v>
      </c>
      <c r="I481" s="156" t="str">
        <f>IF(H481="","",ROUNDDOWN(F481*H481,0))</f>
        <v/>
      </c>
      <c r="J481" s="163" t="s">
        <v>25</v>
      </c>
      <c r="K481" s="165" t="s">
        <v>30</v>
      </c>
      <c r="L481" s="165" t="s">
        <v>25</v>
      </c>
      <c r="M481" s="165" t="s">
        <v>25</v>
      </c>
      <c r="N481" s="166" t="s">
        <v>15</v>
      </c>
    </row>
    <row r="482" spans="1:14">
      <c r="A482" s="117" t="s">
        <v>25</v>
      </c>
      <c r="B482" s="123" t="s">
        <v>25</v>
      </c>
      <c r="C482" s="123" t="s">
        <v>25</v>
      </c>
      <c r="D482" s="123" t="s">
        <v>25</v>
      </c>
      <c r="E482" s="130" t="s">
        <v>25</v>
      </c>
      <c r="F482" s="136" t="s">
        <v>25</v>
      </c>
      <c r="G482" s="143" t="s">
        <v>25</v>
      </c>
      <c r="H482" s="148" t="s">
        <v>25</v>
      </c>
      <c r="I482" s="157" t="s">
        <v>25</v>
      </c>
      <c r="J482" s="164" t="s">
        <v>25</v>
      </c>
      <c r="K482" s="165" t="s">
        <v>25</v>
      </c>
      <c r="L482" s="165" t="s">
        <v>25</v>
      </c>
      <c r="M482" s="165" t="s">
        <v>25</v>
      </c>
      <c r="N482" s="166" t="s">
        <v>15</v>
      </c>
    </row>
    <row r="483" spans="1:14">
      <c r="A483" s="115" t="s">
        <v>25</v>
      </c>
      <c r="B483" s="121" t="s">
        <v>25</v>
      </c>
      <c r="C483" s="121" t="s">
        <v>25</v>
      </c>
      <c r="D483" s="121" t="s">
        <v>25</v>
      </c>
      <c r="E483" s="128" t="s">
        <v>25</v>
      </c>
      <c r="F483" s="134" t="s">
        <v>25</v>
      </c>
      <c r="G483" s="141" t="s">
        <v>25</v>
      </c>
      <c r="H483" s="141" t="s">
        <v>25</v>
      </c>
      <c r="I483" s="155" t="s">
        <v>25</v>
      </c>
      <c r="J483" s="162" t="s">
        <v>25</v>
      </c>
      <c r="M483" s="109" t="s">
        <v>25</v>
      </c>
      <c r="N483" s="166" t="s">
        <v>15</v>
      </c>
    </row>
    <row r="484" spans="1:14">
      <c r="A484" s="116"/>
      <c r="B484" s="122"/>
      <c r="C484" s="122"/>
      <c r="D484" s="122"/>
      <c r="E484" s="129" t="s">
        <v>153</v>
      </c>
      <c r="F484" s="135">
        <v>56</v>
      </c>
      <c r="G484" s="142" t="s">
        <v>152</v>
      </c>
      <c r="H484" s="149" t="s">
        <v>25</v>
      </c>
      <c r="I484" s="156" t="str">
        <f>IF(H484="","",ROUNDDOWN(F484*H484,0))</f>
        <v/>
      </c>
      <c r="J484" s="163" t="s">
        <v>25</v>
      </c>
      <c r="K484" s="165" t="s">
        <v>30</v>
      </c>
      <c r="L484" s="165" t="s">
        <v>25</v>
      </c>
      <c r="M484" s="165" t="s">
        <v>25</v>
      </c>
      <c r="N484" s="166" t="s">
        <v>15</v>
      </c>
    </row>
    <row r="485" spans="1:14">
      <c r="A485" s="117" t="s">
        <v>25</v>
      </c>
      <c r="B485" s="123" t="s">
        <v>25</v>
      </c>
      <c r="C485" s="123" t="s">
        <v>25</v>
      </c>
      <c r="D485" s="123" t="s">
        <v>25</v>
      </c>
      <c r="E485" s="130" t="s">
        <v>25</v>
      </c>
      <c r="F485" s="136" t="s">
        <v>25</v>
      </c>
      <c r="G485" s="143" t="s">
        <v>25</v>
      </c>
      <c r="H485" s="148" t="s">
        <v>25</v>
      </c>
      <c r="I485" s="157" t="s">
        <v>25</v>
      </c>
      <c r="J485" s="164" t="s">
        <v>25</v>
      </c>
      <c r="K485" s="165" t="s">
        <v>25</v>
      </c>
      <c r="L485" s="165" t="s">
        <v>25</v>
      </c>
      <c r="M485" s="165" t="s">
        <v>25</v>
      </c>
      <c r="N485" s="166" t="s">
        <v>15</v>
      </c>
    </row>
    <row r="486" spans="1:14">
      <c r="A486" s="115" t="s">
        <v>25</v>
      </c>
      <c r="B486" s="121" t="s">
        <v>25</v>
      </c>
      <c r="C486" s="121" t="s">
        <v>25</v>
      </c>
      <c r="D486" s="121" t="s">
        <v>25</v>
      </c>
      <c r="E486" s="128" t="s">
        <v>25</v>
      </c>
      <c r="F486" s="134" t="s">
        <v>25</v>
      </c>
      <c r="G486" s="141" t="s">
        <v>25</v>
      </c>
      <c r="H486" s="141" t="s">
        <v>25</v>
      </c>
      <c r="I486" s="155" t="s">
        <v>25</v>
      </c>
      <c r="J486" s="160" t="s">
        <v>25</v>
      </c>
      <c r="M486" s="109" t="s">
        <v>25</v>
      </c>
      <c r="N486" s="166" t="s">
        <v>15</v>
      </c>
    </row>
    <row r="487" spans="1:14">
      <c r="A487" s="116"/>
      <c r="B487" s="122"/>
      <c r="C487" s="122" t="s">
        <v>155</v>
      </c>
      <c r="D487" s="122"/>
      <c r="E487" s="129"/>
      <c r="F487" s="135"/>
      <c r="G487" s="142"/>
      <c r="H487" s="147" t="s">
        <v>25</v>
      </c>
      <c r="I487" s="156" t="s">
        <v>25</v>
      </c>
      <c r="J487" s="142" t="s">
        <v>25</v>
      </c>
      <c r="K487" s="165" t="s">
        <v>30</v>
      </c>
      <c r="L487" s="165" t="s">
        <v>25</v>
      </c>
      <c r="M487" s="165" t="s">
        <v>25</v>
      </c>
      <c r="N487" s="166" t="s">
        <v>15</v>
      </c>
    </row>
    <row r="488" spans="1:14">
      <c r="A488" s="117" t="s">
        <v>25</v>
      </c>
      <c r="B488" s="123" t="s">
        <v>25</v>
      </c>
      <c r="C488" s="123" t="s">
        <v>25</v>
      </c>
      <c r="D488" s="123" t="s">
        <v>25</v>
      </c>
      <c r="E488" s="130" t="s">
        <v>25</v>
      </c>
      <c r="F488" s="136" t="s">
        <v>25</v>
      </c>
      <c r="G488" s="143" t="s">
        <v>25</v>
      </c>
      <c r="H488" s="148" t="s">
        <v>25</v>
      </c>
      <c r="I488" s="157" t="s">
        <v>25</v>
      </c>
      <c r="J488" s="161" t="s">
        <v>25</v>
      </c>
      <c r="K488" s="165" t="s">
        <v>25</v>
      </c>
      <c r="L488" s="165" t="s">
        <v>25</v>
      </c>
      <c r="M488" s="165" t="s">
        <v>25</v>
      </c>
      <c r="N488" s="166" t="s">
        <v>15</v>
      </c>
    </row>
    <row r="489" spans="1:14">
      <c r="A489" s="115" t="s">
        <v>25</v>
      </c>
      <c r="B489" s="121" t="s">
        <v>25</v>
      </c>
      <c r="C489" s="121" t="s">
        <v>25</v>
      </c>
      <c r="D489" s="121" t="s">
        <v>25</v>
      </c>
      <c r="E489" s="128" t="s">
        <v>25</v>
      </c>
      <c r="F489" s="134" t="s">
        <v>25</v>
      </c>
      <c r="G489" s="141" t="s">
        <v>25</v>
      </c>
      <c r="H489" s="141" t="s">
        <v>25</v>
      </c>
      <c r="I489" s="155" t="s">
        <v>25</v>
      </c>
      <c r="J489" s="160" t="s">
        <v>25</v>
      </c>
      <c r="M489" s="109" t="s">
        <v>25</v>
      </c>
      <c r="N489" s="166" t="s">
        <v>15</v>
      </c>
    </row>
    <row r="490" spans="1:14">
      <c r="A490" s="116"/>
      <c r="B490" s="122"/>
      <c r="C490" s="122"/>
      <c r="D490" s="122" t="s">
        <v>156</v>
      </c>
      <c r="E490" s="129"/>
      <c r="F490" s="135"/>
      <c r="G490" s="142"/>
      <c r="H490" s="147" t="s">
        <v>25</v>
      </c>
      <c r="I490" s="156" t="s">
        <v>25</v>
      </c>
      <c r="J490" s="142" t="s">
        <v>25</v>
      </c>
      <c r="K490" s="165" t="s">
        <v>30</v>
      </c>
      <c r="L490" s="165" t="s">
        <v>25</v>
      </c>
      <c r="M490" s="165" t="s">
        <v>25</v>
      </c>
      <c r="N490" s="166" t="s">
        <v>15</v>
      </c>
    </row>
    <row r="491" spans="1:14">
      <c r="A491" s="117" t="s">
        <v>25</v>
      </c>
      <c r="B491" s="123" t="s">
        <v>25</v>
      </c>
      <c r="C491" s="123" t="s">
        <v>25</v>
      </c>
      <c r="D491" s="123" t="s">
        <v>25</v>
      </c>
      <c r="E491" s="130" t="s">
        <v>25</v>
      </c>
      <c r="F491" s="136" t="s">
        <v>25</v>
      </c>
      <c r="G491" s="143" t="s">
        <v>25</v>
      </c>
      <c r="H491" s="148" t="s">
        <v>25</v>
      </c>
      <c r="I491" s="157" t="s">
        <v>25</v>
      </c>
      <c r="J491" s="161" t="s">
        <v>25</v>
      </c>
      <c r="K491" s="165" t="s">
        <v>25</v>
      </c>
      <c r="L491" s="165" t="s">
        <v>25</v>
      </c>
      <c r="M491" s="165" t="s">
        <v>25</v>
      </c>
      <c r="N491" s="166" t="s">
        <v>15</v>
      </c>
    </row>
    <row r="492" spans="1:14">
      <c r="A492" s="115" t="s">
        <v>25</v>
      </c>
      <c r="B492" s="121" t="s">
        <v>25</v>
      </c>
      <c r="C492" s="121" t="s">
        <v>25</v>
      </c>
      <c r="D492" s="121" t="s">
        <v>25</v>
      </c>
      <c r="E492" s="128" t="s">
        <v>25</v>
      </c>
      <c r="F492" s="134" t="s">
        <v>25</v>
      </c>
      <c r="G492" s="141" t="s">
        <v>25</v>
      </c>
      <c r="H492" s="141" t="s">
        <v>25</v>
      </c>
      <c r="I492" s="155" t="s">
        <v>25</v>
      </c>
      <c r="J492" s="162" t="s">
        <v>25</v>
      </c>
      <c r="M492" s="109" t="s">
        <v>25</v>
      </c>
      <c r="N492" s="166" t="s">
        <v>15</v>
      </c>
    </row>
    <row r="493" spans="1:14">
      <c r="A493" s="116"/>
      <c r="B493" s="122"/>
      <c r="C493" s="122"/>
      <c r="D493" s="122"/>
      <c r="E493" s="129" t="s">
        <v>157</v>
      </c>
      <c r="F493" s="135">
        <v>1.7</v>
      </c>
      <c r="G493" s="142" t="s">
        <v>143</v>
      </c>
      <c r="H493" s="149" t="s">
        <v>25</v>
      </c>
      <c r="I493" s="156" t="str">
        <f>IF(H493="","",ROUNDDOWN(F493*H493,0))</f>
        <v/>
      </c>
      <c r="J493" s="163" t="s">
        <v>25</v>
      </c>
      <c r="K493" s="165" t="s">
        <v>30</v>
      </c>
      <c r="L493" s="165" t="s">
        <v>25</v>
      </c>
      <c r="M493" s="165" t="s">
        <v>25</v>
      </c>
      <c r="N493" s="166" t="s">
        <v>15</v>
      </c>
    </row>
    <row r="494" spans="1:14">
      <c r="A494" s="117" t="s">
        <v>25</v>
      </c>
      <c r="B494" s="123" t="s">
        <v>25</v>
      </c>
      <c r="C494" s="123" t="s">
        <v>25</v>
      </c>
      <c r="D494" s="123" t="s">
        <v>25</v>
      </c>
      <c r="E494" s="130" t="s">
        <v>25</v>
      </c>
      <c r="F494" s="136" t="s">
        <v>25</v>
      </c>
      <c r="G494" s="143" t="s">
        <v>25</v>
      </c>
      <c r="H494" s="148" t="s">
        <v>25</v>
      </c>
      <c r="I494" s="157" t="s">
        <v>25</v>
      </c>
      <c r="J494" s="164" t="s">
        <v>25</v>
      </c>
      <c r="K494" s="165" t="s">
        <v>25</v>
      </c>
      <c r="L494" s="165" t="s">
        <v>25</v>
      </c>
      <c r="M494" s="165" t="s">
        <v>25</v>
      </c>
      <c r="N494" s="166" t="s">
        <v>15</v>
      </c>
    </row>
    <row r="495" spans="1:14">
      <c r="A495" s="115" t="s">
        <v>25</v>
      </c>
      <c r="B495" s="121" t="s">
        <v>25</v>
      </c>
      <c r="C495" s="121" t="s">
        <v>25</v>
      </c>
      <c r="D495" s="121" t="s">
        <v>25</v>
      </c>
      <c r="E495" s="128" t="s">
        <v>25</v>
      </c>
      <c r="F495" s="134" t="s">
        <v>25</v>
      </c>
      <c r="G495" s="141" t="s">
        <v>25</v>
      </c>
      <c r="H495" s="141" t="s">
        <v>25</v>
      </c>
      <c r="I495" s="155" t="s">
        <v>25</v>
      </c>
      <c r="J495" s="162" t="s">
        <v>25</v>
      </c>
      <c r="M495" s="109" t="s">
        <v>25</v>
      </c>
      <c r="N495" s="166" t="s">
        <v>15</v>
      </c>
    </row>
    <row r="496" spans="1:14">
      <c r="A496" s="116"/>
      <c r="B496" s="122"/>
      <c r="C496" s="122"/>
      <c r="D496" s="122"/>
      <c r="E496" s="129" t="s">
        <v>158</v>
      </c>
      <c r="F496" s="135">
        <v>1.7</v>
      </c>
      <c r="G496" s="142" t="s">
        <v>143</v>
      </c>
      <c r="H496" s="149" t="s">
        <v>25</v>
      </c>
      <c r="I496" s="156" t="str">
        <f>IF(H496="","",ROUNDDOWN(F496*H496,0))</f>
        <v/>
      </c>
      <c r="J496" s="163" t="s">
        <v>25</v>
      </c>
      <c r="K496" s="165" t="s">
        <v>30</v>
      </c>
      <c r="L496" s="165" t="s">
        <v>25</v>
      </c>
      <c r="M496" s="165" t="s">
        <v>25</v>
      </c>
      <c r="N496" s="166" t="s">
        <v>15</v>
      </c>
    </row>
    <row r="497" spans="1:14">
      <c r="A497" s="117" t="s">
        <v>25</v>
      </c>
      <c r="B497" s="123" t="s">
        <v>25</v>
      </c>
      <c r="C497" s="123" t="s">
        <v>25</v>
      </c>
      <c r="D497" s="123" t="s">
        <v>25</v>
      </c>
      <c r="E497" s="130" t="s">
        <v>25</v>
      </c>
      <c r="F497" s="136" t="s">
        <v>25</v>
      </c>
      <c r="G497" s="143" t="s">
        <v>25</v>
      </c>
      <c r="H497" s="148" t="s">
        <v>25</v>
      </c>
      <c r="I497" s="157" t="s">
        <v>25</v>
      </c>
      <c r="J497" s="164" t="s">
        <v>25</v>
      </c>
      <c r="K497" s="165" t="s">
        <v>25</v>
      </c>
      <c r="L497" s="165" t="s">
        <v>25</v>
      </c>
      <c r="M497" s="165" t="s">
        <v>25</v>
      </c>
      <c r="N497" s="166" t="s">
        <v>15</v>
      </c>
    </row>
    <row r="498" spans="1:14">
      <c r="A498" s="115" t="s">
        <v>25</v>
      </c>
      <c r="B498" s="121" t="s">
        <v>25</v>
      </c>
      <c r="C498" s="121" t="s">
        <v>25</v>
      </c>
      <c r="D498" s="121" t="s">
        <v>25</v>
      </c>
      <c r="E498" s="128" t="s">
        <v>25</v>
      </c>
      <c r="F498" s="134" t="s">
        <v>25</v>
      </c>
      <c r="G498" s="141" t="s">
        <v>25</v>
      </c>
      <c r="H498" s="141" t="s">
        <v>25</v>
      </c>
      <c r="I498" s="155" t="s">
        <v>25</v>
      </c>
      <c r="J498" s="162" t="s">
        <v>25</v>
      </c>
      <c r="M498" s="109" t="s">
        <v>25</v>
      </c>
      <c r="N498" s="166" t="s">
        <v>15</v>
      </c>
    </row>
    <row r="499" spans="1:14">
      <c r="A499" s="116"/>
      <c r="B499" s="122"/>
      <c r="C499" s="122"/>
      <c r="D499" s="122"/>
      <c r="E499" s="129" t="s">
        <v>159</v>
      </c>
      <c r="F499" s="135">
        <v>1.7</v>
      </c>
      <c r="G499" s="142" t="s">
        <v>143</v>
      </c>
      <c r="H499" s="149" t="s">
        <v>25</v>
      </c>
      <c r="I499" s="156" t="str">
        <f>IF(H499="","",ROUNDDOWN(F499*H499,0))</f>
        <v/>
      </c>
      <c r="J499" s="163" t="s">
        <v>25</v>
      </c>
      <c r="K499" s="165" t="s">
        <v>30</v>
      </c>
      <c r="L499" s="165" t="s">
        <v>25</v>
      </c>
      <c r="M499" s="165" t="s">
        <v>25</v>
      </c>
      <c r="N499" s="166" t="s">
        <v>15</v>
      </c>
    </row>
    <row r="500" spans="1:14">
      <c r="A500" s="117" t="s">
        <v>25</v>
      </c>
      <c r="B500" s="123" t="s">
        <v>25</v>
      </c>
      <c r="C500" s="123" t="s">
        <v>25</v>
      </c>
      <c r="D500" s="123" t="s">
        <v>25</v>
      </c>
      <c r="E500" s="130" t="s">
        <v>25</v>
      </c>
      <c r="F500" s="136" t="s">
        <v>25</v>
      </c>
      <c r="G500" s="143" t="s">
        <v>25</v>
      </c>
      <c r="H500" s="148" t="s">
        <v>25</v>
      </c>
      <c r="I500" s="157" t="s">
        <v>25</v>
      </c>
      <c r="J500" s="164" t="s">
        <v>25</v>
      </c>
      <c r="K500" s="165" t="s">
        <v>25</v>
      </c>
      <c r="L500" s="165" t="s">
        <v>25</v>
      </c>
      <c r="M500" s="165" t="s">
        <v>25</v>
      </c>
      <c r="N500" s="166" t="s">
        <v>15</v>
      </c>
    </row>
    <row r="501" spans="1:14">
      <c r="A501" s="115" t="s">
        <v>25</v>
      </c>
      <c r="B501" s="121" t="s">
        <v>25</v>
      </c>
      <c r="C501" s="121" t="s">
        <v>25</v>
      </c>
      <c r="D501" s="121" t="s">
        <v>25</v>
      </c>
      <c r="E501" s="128" t="s">
        <v>25</v>
      </c>
      <c r="F501" s="134" t="s">
        <v>25</v>
      </c>
      <c r="G501" s="141" t="s">
        <v>25</v>
      </c>
      <c r="H501" s="141" t="s">
        <v>25</v>
      </c>
      <c r="I501" s="155" t="s">
        <v>25</v>
      </c>
      <c r="J501" s="160" t="s">
        <v>25</v>
      </c>
      <c r="M501" s="109" t="s">
        <v>25</v>
      </c>
      <c r="N501" s="166" t="s">
        <v>15</v>
      </c>
    </row>
    <row r="502" spans="1:14">
      <c r="A502" s="116" t="s">
        <v>160</v>
      </c>
      <c r="B502" s="122"/>
      <c r="C502" s="122"/>
      <c r="D502" s="122"/>
      <c r="E502" s="129"/>
      <c r="F502" s="135"/>
      <c r="G502" s="142"/>
      <c r="H502" s="147" t="s">
        <v>25</v>
      </c>
      <c r="I502" s="156">
        <f>SUM(I9:I500)</f>
        <v>0</v>
      </c>
      <c r="J502" s="142" t="s">
        <v>25</v>
      </c>
      <c r="K502" s="165" t="s">
        <v>30</v>
      </c>
      <c r="L502" s="165" t="s">
        <v>151</v>
      </c>
      <c r="M502" s="165" t="s">
        <v>25</v>
      </c>
      <c r="N502" s="166" t="s">
        <v>15</v>
      </c>
    </row>
    <row r="503" spans="1:14">
      <c r="A503" s="117" t="s">
        <v>25</v>
      </c>
      <c r="B503" s="123" t="s">
        <v>25</v>
      </c>
      <c r="C503" s="123" t="s">
        <v>25</v>
      </c>
      <c r="D503" s="123" t="s">
        <v>25</v>
      </c>
      <c r="E503" s="130" t="s">
        <v>25</v>
      </c>
      <c r="F503" s="136" t="s">
        <v>25</v>
      </c>
      <c r="G503" s="143" t="s">
        <v>25</v>
      </c>
      <c r="H503" s="148" t="s">
        <v>25</v>
      </c>
      <c r="I503" s="157" t="s">
        <v>25</v>
      </c>
      <c r="J503" s="161" t="s">
        <v>25</v>
      </c>
      <c r="K503" s="165" t="s">
        <v>25</v>
      </c>
      <c r="L503" s="165" t="s">
        <v>25</v>
      </c>
      <c r="M503" s="165" t="s">
        <v>25</v>
      </c>
      <c r="N503" s="166" t="s">
        <v>15</v>
      </c>
    </row>
    <row r="504" spans="1:14">
      <c r="A504" s="115" t="s">
        <v>25</v>
      </c>
      <c r="B504" s="121" t="s">
        <v>25</v>
      </c>
      <c r="C504" s="121" t="s">
        <v>25</v>
      </c>
      <c r="D504" s="121" t="s">
        <v>25</v>
      </c>
      <c r="E504" s="128" t="s">
        <v>25</v>
      </c>
      <c r="F504" s="134" t="s">
        <v>25</v>
      </c>
      <c r="G504" s="141" t="s">
        <v>25</v>
      </c>
      <c r="H504" s="141" t="s">
        <v>25</v>
      </c>
      <c r="I504" s="155" t="s">
        <v>25</v>
      </c>
      <c r="J504" s="160" t="s">
        <v>25</v>
      </c>
      <c r="M504" s="109" t="s">
        <v>25</v>
      </c>
      <c r="N504" s="166" t="s">
        <v>15</v>
      </c>
    </row>
    <row r="505" spans="1:14">
      <c r="A505" s="116" t="s">
        <v>150</v>
      </c>
      <c r="B505" s="122"/>
      <c r="C505" s="122"/>
      <c r="D505" s="122"/>
      <c r="E505" s="129"/>
      <c r="F505" s="135"/>
      <c r="G505" s="142"/>
      <c r="H505" s="147" t="s">
        <v>25</v>
      </c>
      <c r="I505" s="156" t="s">
        <v>25</v>
      </c>
      <c r="J505" s="142" t="s">
        <v>25</v>
      </c>
      <c r="K505" s="165" t="s">
        <v>161</v>
      </c>
      <c r="L505" s="165" t="s">
        <v>25</v>
      </c>
      <c r="M505" s="165" t="s">
        <v>25</v>
      </c>
      <c r="N505" s="166" t="s">
        <v>15</v>
      </c>
    </row>
    <row r="506" spans="1:14">
      <c r="A506" s="117" t="s">
        <v>25</v>
      </c>
      <c r="B506" s="123" t="s">
        <v>25</v>
      </c>
      <c r="C506" s="123" t="s">
        <v>25</v>
      </c>
      <c r="D506" s="123" t="s">
        <v>25</v>
      </c>
      <c r="E506" s="130" t="s">
        <v>25</v>
      </c>
      <c r="F506" s="136" t="s">
        <v>25</v>
      </c>
      <c r="G506" s="143" t="s">
        <v>25</v>
      </c>
      <c r="H506" s="148" t="s">
        <v>25</v>
      </c>
      <c r="I506" s="157" t="s">
        <v>25</v>
      </c>
      <c r="J506" s="161" t="s">
        <v>25</v>
      </c>
      <c r="K506" s="165" t="s">
        <v>25</v>
      </c>
      <c r="L506" s="165" t="s">
        <v>25</v>
      </c>
      <c r="M506" s="165" t="s">
        <v>25</v>
      </c>
      <c r="N506" s="166" t="s">
        <v>15</v>
      </c>
    </row>
    <row r="507" spans="1:14">
      <c r="A507" s="115" t="s">
        <v>25</v>
      </c>
      <c r="B507" s="121" t="s">
        <v>25</v>
      </c>
      <c r="C507" s="121" t="s">
        <v>25</v>
      </c>
      <c r="D507" s="121" t="s">
        <v>25</v>
      </c>
      <c r="E507" s="128" t="s">
        <v>25</v>
      </c>
      <c r="F507" s="134" t="s">
        <v>25</v>
      </c>
      <c r="G507" s="141" t="s">
        <v>25</v>
      </c>
      <c r="H507" s="141" t="s">
        <v>25</v>
      </c>
      <c r="I507" s="155" t="s">
        <v>25</v>
      </c>
      <c r="J507" s="160" t="s">
        <v>25</v>
      </c>
      <c r="M507" s="109" t="s">
        <v>25</v>
      </c>
      <c r="N507" s="166" t="s">
        <v>15</v>
      </c>
    </row>
    <row r="508" spans="1:14">
      <c r="A508" s="116"/>
      <c r="B508" s="122" t="s">
        <v>150</v>
      </c>
      <c r="C508" s="122"/>
      <c r="D508" s="122"/>
      <c r="E508" s="129"/>
      <c r="F508" s="135"/>
      <c r="G508" s="142"/>
      <c r="H508" s="147" t="s">
        <v>25</v>
      </c>
      <c r="I508" s="156" t="s">
        <v>25</v>
      </c>
      <c r="J508" s="142" t="s">
        <v>25</v>
      </c>
      <c r="K508" s="165" t="s">
        <v>161</v>
      </c>
      <c r="L508" s="165" t="s">
        <v>25</v>
      </c>
      <c r="M508" s="165" t="s">
        <v>25</v>
      </c>
      <c r="N508" s="166" t="s">
        <v>15</v>
      </c>
    </row>
    <row r="509" spans="1:14">
      <c r="A509" s="117" t="s">
        <v>25</v>
      </c>
      <c r="B509" s="123" t="s">
        <v>25</v>
      </c>
      <c r="C509" s="123" t="s">
        <v>25</v>
      </c>
      <c r="D509" s="123" t="s">
        <v>25</v>
      </c>
      <c r="E509" s="130" t="s">
        <v>25</v>
      </c>
      <c r="F509" s="136" t="s">
        <v>25</v>
      </c>
      <c r="G509" s="143" t="s">
        <v>25</v>
      </c>
      <c r="H509" s="148" t="s">
        <v>25</v>
      </c>
      <c r="I509" s="157" t="s">
        <v>25</v>
      </c>
      <c r="J509" s="161" t="s">
        <v>25</v>
      </c>
      <c r="K509" s="165" t="s">
        <v>25</v>
      </c>
      <c r="L509" s="165" t="s">
        <v>25</v>
      </c>
      <c r="M509" s="165" t="s">
        <v>25</v>
      </c>
      <c r="N509" s="166" t="s">
        <v>15</v>
      </c>
    </row>
    <row r="510" spans="1:14">
      <c r="A510" s="115" t="s">
        <v>25</v>
      </c>
      <c r="B510" s="121" t="s">
        <v>25</v>
      </c>
      <c r="C510" s="121" t="s">
        <v>25</v>
      </c>
      <c r="D510" s="121" t="s">
        <v>25</v>
      </c>
      <c r="E510" s="128" t="s">
        <v>25</v>
      </c>
      <c r="F510" s="134" t="s">
        <v>25</v>
      </c>
      <c r="G510" s="141" t="s">
        <v>25</v>
      </c>
      <c r="H510" s="141" t="s">
        <v>25</v>
      </c>
      <c r="I510" s="155" t="s">
        <v>25</v>
      </c>
      <c r="J510" s="160" t="s">
        <v>25</v>
      </c>
      <c r="M510" s="109" t="s">
        <v>25</v>
      </c>
      <c r="N510" s="166" t="s">
        <v>15</v>
      </c>
    </row>
    <row r="511" spans="1:14">
      <c r="A511" s="116"/>
      <c r="B511" s="122"/>
      <c r="C511" s="122" t="s">
        <v>150</v>
      </c>
      <c r="D511" s="122"/>
      <c r="E511" s="129"/>
      <c r="F511" s="135"/>
      <c r="G511" s="142"/>
      <c r="H511" s="147" t="s">
        <v>25</v>
      </c>
      <c r="I511" s="156" t="s">
        <v>25</v>
      </c>
      <c r="J511" s="142" t="s">
        <v>25</v>
      </c>
      <c r="K511" s="165" t="s">
        <v>161</v>
      </c>
      <c r="L511" s="165" t="s">
        <v>25</v>
      </c>
      <c r="M511" s="165" t="s">
        <v>25</v>
      </c>
      <c r="N511" s="166" t="s">
        <v>15</v>
      </c>
    </row>
    <row r="512" spans="1:14">
      <c r="A512" s="117" t="s">
        <v>25</v>
      </c>
      <c r="B512" s="123" t="s">
        <v>25</v>
      </c>
      <c r="C512" s="123" t="s">
        <v>25</v>
      </c>
      <c r="D512" s="123" t="s">
        <v>25</v>
      </c>
      <c r="E512" s="130" t="s">
        <v>25</v>
      </c>
      <c r="F512" s="136" t="s">
        <v>25</v>
      </c>
      <c r="G512" s="143" t="s">
        <v>25</v>
      </c>
      <c r="H512" s="148" t="s">
        <v>25</v>
      </c>
      <c r="I512" s="157" t="s">
        <v>25</v>
      </c>
      <c r="J512" s="161" t="s">
        <v>25</v>
      </c>
      <c r="K512" s="165" t="s">
        <v>25</v>
      </c>
      <c r="L512" s="165" t="s">
        <v>25</v>
      </c>
      <c r="M512" s="165" t="s">
        <v>25</v>
      </c>
      <c r="N512" s="166" t="s">
        <v>15</v>
      </c>
    </row>
    <row r="513" spans="1:14">
      <c r="A513" s="115" t="s">
        <v>25</v>
      </c>
      <c r="B513" s="121" t="s">
        <v>25</v>
      </c>
      <c r="C513" s="121" t="s">
        <v>25</v>
      </c>
      <c r="D513" s="121" t="s">
        <v>25</v>
      </c>
      <c r="E513" s="128" t="s">
        <v>25</v>
      </c>
      <c r="F513" s="134" t="s">
        <v>25</v>
      </c>
      <c r="G513" s="141" t="s">
        <v>25</v>
      </c>
      <c r="H513" s="141" t="s">
        <v>25</v>
      </c>
      <c r="I513" s="155" t="s">
        <v>25</v>
      </c>
      <c r="J513" s="160" t="s">
        <v>25</v>
      </c>
      <c r="M513" s="109" t="s">
        <v>25</v>
      </c>
      <c r="N513" s="166" t="s">
        <v>15</v>
      </c>
    </row>
    <row r="514" spans="1:14">
      <c r="A514" s="116"/>
      <c r="B514" s="122"/>
      <c r="C514" s="122"/>
      <c r="D514" s="122" t="s">
        <v>162</v>
      </c>
      <c r="E514" s="129"/>
      <c r="F514" s="135"/>
      <c r="G514" s="142"/>
      <c r="H514" s="147" t="s">
        <v>25</v>
      </c>
      <c r="I514" s="156" t="s">
        <v>25</v>
      </c>
      <c r="J514" s="142" t="s">
        <v>25</v>
      </c>
      <c r="K514" s="165" t="s">
        <v>161</v>
      </c>
      <c r="L514" s="165" t="s">
        <v>25</v>
      </c>
      <c r="M514" s="165" t="s">
        <v>25</v>
      </c>
      <c r="N514" s="166" t="s">
        <v>15</v>
      </c>
    </row>
    <row r="515" spans="1:14">
      <c r="A515" s="117" t="s">
        <v>25</v>
      </c>
      <c r="B515" s="123" t="s">
        <v>25</v>
      </c>
      <c r="C515" s="123" t="s">
        <v>25</v>
      </c>
      <c r="D515" s="123" t="s">
        <v>25</v>
      </c>
      <c r="E515" s="130" t="s">
        <v>25</v>
      </c>
      <c r="F515" s="136" t="s">
        <v>25</v>
      </c>
      <c r="G515" s="143" t="s">
        <v>25</v>
      </c>
      <c r="H515" s="148" t="s">
        <v>25</v>
      </c>
      <c r="I515" s="157" t="s">
        <v>25</v>
      </c>
      <c r="J515" s="161" t="s">
        <v>25</v>
      </c>
      <c r="K515" s="165" t="s">
        <v>25</v>
      </c>
      <c r="L515" s="165" t="s">
        <v>25</v>
      </c>
      <c r="M515" s="165" t="s">
        <v>25</v>
      </c>
      <c r="N515" s="166" t="s">
        <v>15</v>
      </c>
    </row>
    <row r="516" spans="1:14">
      <c r="A516" s="115" t="s">
        <v>25</v>
      </c>
      <c r="B516" s="121" t="s">
        <v>25</v>
      </c>
      <c r="C516" s="121" t="s">
        <v>25</v>
      </c>
      <c r="D516" s="121" t="s">
        <v>25</v>
      </c>
      <c r="E516" s="128" t="s">
        <v>25</v>
      </c>
      <c r="F516" s="134" t="s">
        <v>25</v>
      </c>
      <c r="G516" s="141" t="s">
        <v>25</v>
      </c>
      <c r="H516" s="141" t="s">
        <v>25</v>
      </c>
      <c r="I516" s="155" t="s">
        <v>25</v>
      </c>
      <c r="J516" s="162" t="s">
        <v>25</v>
      </c>
      <c r="M516" s="109" t="s">
        <v>25</v>
      </c>
      <c r="N516" s="166" t="s">
        <v>15</v>
      </c>
    </row>
    <row r="517" spans="1:14">
      <c r="A517" s="116"/>
      <c r="B517" s="122"/>
      <c r="C517" s="122"/>
      <c r="D517" s="122"/>
      <c r="E517" s="129" t="s">
        <v>162</v>
      </c>
      <c r="F517" s="137"/>
      <c r="G517" s="142" t="s">
        <v>163</v>
      </c>
      <c r="H517" s="149" t="s">
        <v>25</v>
      </c>
      <c r="I517" s="156" t="str">
        <f>IF(H517="","",ROUNDDOWN(F517*H517,0))</f>
        <v/>
      </c>
      <c r="J517" s="163" t="s">
        <v>25</v>
      </c>
      <c r="K517" s="165" t="s">
        <v>161</v>
      </c>
      <c r="L517" s="165" t="s">
        <v>25</v>
      </c>
      <c r="M517" s="165" t="s">
        <v>25</v>
      </c>
      <c r="N517" s="166" t="s">
        <v>15</v>
      </c>
    </row>
    <row r="518" spans="1:14">
      <c r="A518" s="117" t="s">
        <v>25</v>
      </c>
      <c r="B518" s="123" t="s">
        <v>25</v>
      </c>
      <c r="C518" s="123" t="s">
        <v>25</v>
      </c>
      <c r="D518" s="123" t="s">
        <v>25</v>
      </c>
      <c r="E518" s="130" t="s">
        <v>25</v>
      </c>
      <c r="F518" s="136" t="s">
        <v>25</v>
      </c>
      <c r="G518" s="143" t="s">
        <v>25</v>
      </c>
      <c r="H518" s="148" t="s">
        <v>25</v>
      </c>
      <c r="I518" s="157" t="s">
        <v>25</v>
      </c>
      <c r="J518" s="164" t="s">
        <v>25</v>
      </c>
      <c r="K518" s="165" t="s">
        <v>25</v>
      </c>
      <c r="L518" s="165" t="s">
        <v>25</v>
      </c>
      <c r="M518" s="165" t="s">
        <v>25</v>
      </c>
      <c r="N518" s="166" t="s">
        <v>15</v>
      </c>
    </row>
    <row r="519" spans="1:14">
      <c r="A519" s="115" t="s">
        <v>25</v>
      </c>
      <c r="B519" s="121" t="s">
        <v>25</v>
      </c>
      <c r="C519" s="121" t="s">
        <v>25</v>
      </c>
      <c r="D519" s="121" t="s">
        <v>25</v>
      </c>
      <c r="E519" s="128" t="s">
        <v>25</v>
      </c>
      <c r="F519" s="134" t="s">
        <v>25</v>
      </c>
      <c r="G519" s="141" t="s">
        <v>25</v>
      </c>
      <c r="H519" s="141" t="s">
        <v>25</v>
      </c>
      <c r="I519" s="155" t="s">
        <v>25</v>
      </c>
      <c r="J519" s="162" t="s">
        <v>25</v>
      </c>
      <c r="M519" s="109" t="s">
        <v>25</v>
      </c>
      <c r="N519" s="166" t="s">
        <v>15</v>
      </c>
    </row>
    <row r="520" spans="1:14">
      <c r="A520" s="116"/>
      <c r="B520" s="122" t="s">
        <v>165</v>
      </c>
      <c r="C520" s="122"/>
      <c r="D520" s="122"/>
      <c r="E520" s="129"/>
      <c r="F520" s="135"/>
      <c r="G520" s="142"/>
      <c r="H520" s="149" t="s">
        <v>25</v>
      </c>
      <c r="I520" s="156" t="str">
        <f>IF(H520="","",H520)</f>
        <v/>
      </c>
      <c r="J520" s="163" t="s">
        <v>25</v>
      </c>
      <c r="K520" s="165" t="s">
        <v>166</v>
      </c>
      <c r="L520" s="165" t="s">
        <v>167</v>
      </c>
      <c r="M520" s="165" t="s">
        <v>25</v>
      </c>
      <c r="N520" s="166" t="s">
        <v>15</v>
      </c>
    </row>
    <row r="521" spans="1:14">
      <c r="A521" s="117" t="s">
        <v>25</v>
      </c>
      <c r="B521" s="123" t="s">
        <v>25</v>
      </c>
      <c r="C521" s="123" t="s">
        <v>25</v>
      </c>
      <c r="D521" s="123" t="s">
        <v>25</v>
      </c>
      <c r="E521" s="130" t="s">
        <v>25</v>
      </c>
      <c r="F521" s="136" t="s">
        <v>25</v>
      </c>
      <c r="G521" s="143" t="s">
        <v>25</v>
      </c>
      <c r="H521" s="148" t="s">
        <v>25</v>
      </c>
      <c r="I521" s="157" t="s">
        <v>25</v>
      </c>
      <c r="J521" s="164" t="s">
        <v>25</v>
      </c>
      <c r="K521" s="165" t="s">
        <v>25</v>
      </c>
      <c r="L521" s="165" t="s">
        <v>25</v>
      </c>
      <c r="M521" s="165" t="s">
        <v>25</v>
      </c>
      <c r="N521" s="166" t="s">
        <v>15</v>
      </c>
    </row>
    <row r="522" spans="1:14">
      <c r="A522" s="115" t="s">
        <v>25</v>
      </c>
      <c r="B522" s="121" t="s">
        <v>25</v>
      </c>
      <c r="C522" s="121" t="s">
        <v>25</v>
      </c>
      <c r="D522" s="121" t="s">
        <v>25</v>
      </c>
      <c r="E522" s="128" t="s">
        <v>25</v>
      </c>
      <c r="F522" s="134" t="s">
        <v>25</v>
      </c>
      <c r="G522" s="141" t="s">
        <v>25</v>
      </c>
      <c r="H522" s="141" t="s">
        <v>25</v>
      </c>
      <c r="I522" s="155" t="s">
        <v>25</v>
      </c>
      <c r="J522" s="160" t="s">
        <v>25</v>
      </c>
      <c r="M522" s="109" t="s">
        <v>25</v>
      </c>
      <c r="N522" s="166" t="s">
        <v>15</v>
      </c>
    </row>
    <row r="523" spans="1:14">
      <c r="A523" s="116" t="s">
        <v>168</v>
      </c>
      <c r="B523" s="122"/>
      <c r="C523" s="122"/>
      <c r="D523" s="122"/>
      <c r="E523" s="129"/>
      <c r="F523" s="135"/>
      <c r="G523" s="142"/>
      <c r="H523" s="147" t="s">
        <v>25</v>
      </c>
      <c r="I523" s="156">
        <f>SUM(I504:I521)-SUMIF(L9:L521,"109",I9:I521)</f>
        <v>0</v>
      </c>
      <c r="J523" s="142" t="s">
        <v>25</v>
      </c>
      <c r="K523" s="165" t="s">
        <v>169</v>
      </c>
      <c r="L523" s="165" t="s">
        <v>151</v>
      </c>
      <c r="M523" s="165" t="s">
        <v>25</v>
      </c>
      <c r="N523" s="166" t="s">
        <v>15</v>
      </c>
    </row>
    <row r="524" spans="1:14">
      <c r="A524" s="117" t="s">
        <v>25</v>
      </c>
      <c r="B524" s="123" t="s">
        <v>25</v>
      </c>
      <c r="C524" s="123" t="s">
        <v>25</v>
      </c>
      <c r="D524" s="123" t="s">
        <v>25</v>
      </c>
      <c r="E524" s="130" t="s">
        <v>25</v>
      </c>
      <c r="F524" s="136" t="s">
        <v>25</v>
      </c>
      <c r="G524" s="143" t="s">
        <v>25</v>
      </c>
      <c r="H524" s="148" t="s">
        <v>25</v>
      </c>
      <c r="I524" s="157" t="s">
        <v>25</v>
      </c>
      <c r="J524" s="161" t="s">
        <v>25</v>
      </c>
      <c r="K524" s="165" t="s">
        <v>25</v>
      </c>
      <c r="L524" s="165" t="s">
        <v>25</v>
      </c>
      <c r="M524" s="165" t="s">
        <v>25</v>
      </c>
      <c r="N524" s="166" t="s">
        <v>15</v>
      </c>
    </row>
    <row r="525" spans="1:14">
      <c r="A525" s="115" t="s">
        <v>25</v>
      </c>
      <c r="B525" s="121" t="s">
        <v>25</v>
      </c>
      <c r="C525" s="121" t="s">
        <v>25</v>
      </c>
      <c r="D525" s="121" t="s">
        <v>25</v>
      </c>
      <c r="E525" s="128" t="s">
        <v>25</v>
      </c>
      <c r="F525" s="134" t="s">
        <v>25</v>
      </c>
      <c r="G525" s="141" t="s">
        <v>25</v>
      </c>
      <c r="H525" s="141" t="s">
        <v>25</v>
      </c>
      <c r="I525" s="155" t="s">
        <v>25</v>
      </c>
      <c r="J525" s="160" t="s">
        <v>25</v>
      </c>
      <c r="M525" s="109" t="s">
        <v>25</v>
      </c>
      <c r="N525" s="166" t="s">
        <v>15</v>
      </c>
    </row>
    <row r="526" spans="1:14">
      <c r="A526" s="116" t="s">
        <v>117</v>
      </c>
      <c r="B526" s="122"/>
      <c r="C526" s="122"/>
      <c r="D526" s="122"/>
      <c r="E526" s="129"/>
      <c r="F526" s="135"/>
      <c r="G526" s="142"/>
      <c r="H526" s="147" t="s">
        <v>25</v>
      </c>
      <c r="I526" s="156">
        <f>SUMIF(L9:L524,"2",I9:I524)</f>
        <v>0</v>
      </c>
      <c r="J526" s="142" t="s">
        <v>25</v>
      </c>
      <c r="K526" s="165" t="s">
        <v>18</v>
      </c>
      <c r="L526" s="165" t="s">
        <v>22</v>
      </c>
      <c r="M526" s="165" t="s">
        <v>25</v>
      </c>
      <c r="N526" s="166" t="s">
        <v>15</v>
      </c>
    </row>
    <row r="527" spans="1:14">
      <c r="A527" s="117" t="s">
        <v>25</v>
      </c>
      <c r="B527" s="123" t="s">
        <v>25</v>
      </c>
      <c r="C527" s="123" t="s">
        <v>25</v>
      </c>
      <c r="D527" s="123" t="s">
        <v>25</v>
      </c>
      <c r="E527" s="130" t="s">
        <v>25</v>
      </c>
      <c r="F527" s="136" t="s">
        <v>25</v>
      </c>
      <c r="G527" s="143" t="s">
        <v>25</v>
      </c>
      <c r="H527" s="148" t="s">
        <v>25</v>
      </c>
      <c r="I527" s="157" t="s">
        <v>25</v>
      </c>
      <c r="J527" s="161" t="s">
        <v>25</v>
      </c>
      <c r="K527" s="165" t="s">
        <v>25</v>
      </c>
      <c r="L527" s="165" t="s">
        <v>25</v>
      </c>
      <c r="M527" s="165" t="s">
        <v>25</v>
      </c>
      <c r="N527" s="166" t="s">
        <v>15</v>
      </c>
    </row>
    <row r="528" spans="1:14">
      <c r="A528" s="115" t="s">
        <v>25</v>
      </c>
      <c r="B528" s="121" t="s">
        <v>25</v>
      </c>
      <c r="C528" s="121" t="s">
        <v>25</v>
      </c>
      <c r="D528" s="121" t="s">
        <v>25</v>
      </c>
      <c r="E528" s="128" t="s">
        <v>25</v>
      </c>
      <c r="F528" s="134" t="s">
        <v>25</v>
      </c>
      <c r="G528" s="141" t="s">
        <v>25</v>
      </c>
      <c r="H528" s="141" t="s">
        <v>25</v>
      </c>
      <c r="I528" s="155" t="s">
        <v>25</v>
      </c>
      <c r="J528" s="162" t="s">
        <v>25</v>
      </c>
      <c r="M528" s="109" t="s">
        <v>25</v>
      </c>
      <c r="N528" s="166" t="s">
        <v>15</v>
      </c>
    </row>
    <row r="529" spans="1:14">
      <c r="A529" s="116"/>
      <c r="B529" s="122" t="s">
        <v>170</v>
      </c>
      <c r="C529" s="122"/>
      <c r="D529" s="122"/>
      <c r="E529" s="129"/>
      <c r="F529" s="135"/>
      <c r="G529" s="142"/>
      <c r="H529" s="149" t="s">
        <v>25</v>
      </c>
      <c r="I529" s="156" t="str">
        <f>IF(H529="","",H529)</f>
        <v/>
      </c>
      <c r="J529" s="163" t="s">
        <v>25</v>
      </c>
      <c r="K529" s="165" t="s">
        <v>171</v>
      </c>
      <c r="L529" s="165" t="s">
        <v>22</v>
      </c>
      <c r="M529" s="165" t="s">
        <v>25</v>
      </c>
      <c r="N529" s="166" t="s">
        <v>15</v>
      </c>
    </row>
    <row r="530" spans="1:14">
      <c r="A530" s="117" t="s">
        <v>25</v>
      </c>
      <c r="B530" s="123" t="s">
        <v>25</v>
      </c>
      <c r="C530" s="123" t="s">
        <v>25</v>
      </c>
      <c r="D530" s="123" t="s">
        <v>25</v>
      </c>
      <c r="E530" s="130" t="s">
        <v>25</v>
      </c>
      <c r="F530" s="136" t="s">
        <v>25</v>
      </c>
      <c r="G530" s="143" t="s">
        <v>25</v>
      </c>
      <c r="H530" s="148" t="s">
        <v>25</v>
      </c>
      <c r="I530" s="157" t="s">
        <v>25</v>
      </c>
      <c r="J530" s="164" t="s">
        <v>25</v>
      </c>
      <c r="K530" s="165" t="s">
        <v>25</v>
      </c>
      <c r="L530" s="165" t="s">
        <v>25</v>
      </c>
      <c r="M530" s="165" t="s">
        <v>25</v>
      </c>
      <c r="N530" s="166" t="s">
        <v>15</v>
      </c>
    </row>
    <row r="531" spans="1:14">
      <c r="A531" s="115" t="s">
        <v>25</v>
      </c>
      <c r="B531" s="121" t="s">
        <v>25</v>
      </c>
      <c r="C531" s="121" t="s">
        <v>25</v>
      </c>
      <c r="D531" s="121" t="s">
        <v>25</v>
      </c>
      <c r="E531" s="128" t="s">
        <v>25</v>
      </c>
      <c r="F531" s="134" t="s">
        <v>25</v>
      </c>
      <c r="G531" s="141" t="s">
        <v>25</v>
      </c>
      <c r="H531" s="141" t="s">
        <v>25</v>
      </c>
      <c r="I531" s="155" t="s">
        <v>25</v>
      </c>
      <c r="J531" s="160" t="s">
        <v>25</v>
      </c>
      <c r="M531" s="109" t="s">
        <v>25</v>
      </c>
      <c r="N531" s="166" t="s">
        <v>15</v>
      </c>
    </row>
    <row r="532" spans="1:14">
      <c r="A532" s="116" t="s">
        <v>172</v>
      </c>
      <c r="B532" s="122"/>
      <c r="C532" s="122"/>
      <c r="D532" s="122"/>
      <c r="E532" s="129"/>
      <c r="F532" s="135"/>
      <c r="G532" s="142"/>
      <c r="H532" s="147" t="s">
        <v>25</v>
      </c>
      <c r="I532" s="156">
        <f>SUMIF(L9:L530,"4",I9:I530)</f>
        <v>0</v>
      </c>
      <c r="J532" s="142" t="s">
        <v>25</v>
      </c>
      <c r="K532" s="165" t="s">
        <v>174</v>
      </c>
      <c r="L532" s="165" t="s">
        <v>175</v>
      </c>
      <c r="M532" s="165" t="s">
        <v>25</v>
      </c>
      <c r="N532" s="166" t="s">
        <v>15</v>
      </c>
    </row>
    <row r="533" spans="1:14">
      <c r="A533" s="117" t="s">
        <v>25</v>
      </c>
      <c r="B533" s="123" t="s">
        <v>25</v>
      </c>
      <c r="C533" s="123" t="s">
        <v>25</v>
      </c>
      <c r="D533" s="123" t="s">
        <v>25</v>
      </c>
      <c r="E533" s="130" t="s">
        <v>25</v>
      </c>
      <c r="F533" s="136" t="s">
        <v>25</v>
      </c>
      <c r="G533" s="143" t="s">
        <v>25</v>
      </c>
      <c r="H533" s="148" t="s">
        <v>25</v>
      </c>
      <c r="I533" s="157" t="s">
        <v>25</v>
      </c>
      <c r="J533" s="161" t="s">
        <v>25</v>
      </c>
      <c r="K533" s="165" t="s">
        <v>25</v>
      </c>
      <c r="L533" s="165" t="s">
        <v>25</v>
      </c>
      <c r="M533" s="165" t="s">
        <v>25</v>
      </c>
      <c r="N533" s="166" t="s">
        <v>15</v>
      </c>
    </row>
    <row r="534" spans="1:14">
      <c r="A534" s="115" t="s">
        <v>25</v>
      </c>
      <c r="B534" s="121" t="s">
        <v>25</v>
      </c>
      <c r="C534" s="121" t="s">
        <v>25</v>
      </c>
      <c r="D534" s="121" t="s">
        <v>25</v>
      </c>
      <c r="E534" s="128" t="s">
        <v>25</v>
      </c>
      <c r="F534" s="134" t="s">
        <v>25</v>
      </c>
      <c r="G534" s="141" t="s">
        <v>25</v>
      </c>
      <c r="H534" s="141" t="s">
        <v>25</v>
      </c>
      <c r="I534" s="155" t="s">
        <v>25</v>
      </c>
      <c r="J534" s="162" t="s">
        <v>25</v>
      </c>
      <c r="M534" s="109" t="s">
        <v>25</v>
      </c>
      <c r="N534" s="166" t="s">
        <v>15</v>
      </c>
    </row>
    <row r="535" spans="1:14">
      <c r="A535" s="116"/>
      <c r="B535" s="122" t="s">
        <v>95</v>
      </c>
      <c r="C535" s="122"/>
      <c r="D535" s="122"/>
      <c r="E535" s="129"/>
      <c r="F535" s="135"/>
      <c r="G535" s="142"/>
      <c r="H535" s="149" t="s">
        <v>25</v>
      </c>
      <c r="I535" s="156" t="str">
        <f>IF(H535="","",H535)</f>
        <v/>
      </c>
      <c r="J535" s="163" t="s">
        <v>25</v>
      </c>
      <c r="K535" s="165" t="s">
        <v>176</v>
      </c>
      <c r="L535" s="165" t="s">
        <v>175</v>
      </c>
      <c r="M535" s="165" t="s">
        <v>25</v>
      </c>
      <c r="N535" s="166" t="s">
        <v>15</v>
      </c>
    </row>
    <row r="536" spans="1:14">
      <c r="A536" s="117" t="s">
        <v>25</v>
      </c>
      <c r="B536" s="123" t="s">
        <v>25</v>
      </c>
      <c r="C536" s="123" t="s">
        <v>25</v>
      </c>
      <c r="D536" s="123" t="s">
        <v>25</v>
      </c>
      <c r="E536" s="130" t="s">
        <v>25</v>
      </c>
      <c r="F536" s="136" t="s">
        <v>25</v>
      </c>
      <c r="G536" s="143" t="s">
        <v>25</v>
      </c>
      <c r="H536" s="148" t="s">
        <v>25</v>
      </c>
      <c r="I536" s="157" t="s">
        <v>25</v>
      </c>
      <c r="J536" s="164" t="s">
        <v>25</v>
      </c>
      <c r="K536" s="165" t="s">
        <v>25</v>
      </c>
      <c r="L536" s="165" t="s">
        <v>25</v>
      </c>
      <c r="M536" s="165" t="s">
        <v>25</v>
      </c>
      <c r="N536" s="166" t="s">
        <v>15</v>
      </c>
    </row>
    <row r="537" spans="1:14">
      <c r="A537" s="115" t="s">
        <v>25</v>
      </c>
      <c r="B537" s="121" t="s">
        <v>25</v>
      </c>
      <c r="C537" s="121" t="s">
        <v>25</v>
      </c>
      <c r="D537" s="121" t="s">
        <v>25</v>
      </c>
      <c r="E537" s="128" t="s">
        <v>25</v>
      </c>
      <c r="F537" s="134" t="s">
        <v>25</v>
      </c>
      <c r="G537" s="141" t="s">
        <v>25</v>
      </c>
      <c r="H537" s="141" t="s">
        <v>25</v>
      </c>
      <c r="I537" s="155" t="s">
        <v>25</v>
      </c>
      <c r="J537" s="162" t="s">
        <v>25</v>
      </c>
      <c r="M537" s="109" t="s">
        <v>25</v>
      </c>
      <c r="N537" s="166" t="s">
        <v>15</v>
      </c>
    </row>
    <row r="538" spans="1:14">
      <c r="A538" s="116"/>
      <c r="B538" s="122" t="s">
        <v>179</v>
      </c>
      <c r="C538" s="122"/>
      <c r="D538" s="122"/>
      <c r="E538" s="129"/>
      <c r="F538" s="135"/>
      <c r="G538" s="142"/>
      <c r="H538" s="149" t="s">
        <v>25</v>
      </c>
      <c r="I538" s="156" t="str">
        <f>IF(H538="","",H538)</f>
        <v/>
      </c>
      <c r="J538" s="163" t="s">
        <v>25</v>
      </c>
      <c r="K538" s="165" t="s">
        <v>180</v>
      </c>
      <c r="L538" s="165" t="s">
        <v>175</v>
      </c>
      <c r="M538" s="165" t="s">
        <v>25</v>
      </c>
      <c r="N538" s="166" t="s">
        <v>15</v>
      </c>
    </row>
    <row r="539" spans="1:14">
      <c r="A539" s="117" t="s">
        <v>25</v>
      </c>
      <c r="B539" s="123" t="s">
        <v>25</v>
      </c>
      <c r="C539" s="123" t="s">
        <v>25</v>
      </c>
      <c r="D539" s="123" t="s">
        <v>25</v>
      </c>
      <c r="E539" s="130" t="s">
        <v>25</v>
      </c>
      <c r="F539" s="136" t="s">
        <v>25</v>
      </c>
      <c r="G539" s="143" t="s">
        <v>25</v>
      </c>
      <c r="H539" s="148" t="s">
        <v>25</v>
      </c>
      <c r="I539" s="157" t="s">
        <v>25</v>
      </c>
      <c r="J539" s="164" t="s">
        <v>25</v>
      </c>
      <c r="K539" s="165" t="s">
        <v>25</v>
      </c>
      <c r="L539" s="165" t="s">
        <v>25</v>
      </c>
      <c r="M539" s="165" t="s">
        <v>25</v>
      </c>
      <c r="N539" s="166" t="s">
        <v>15</v>
      </c>
    </row>
    <row r="540" spans="1:14">
      <c r="A540" s="115" t="s">
        <v>25</v>
      </c>
      <c r="B540" s="121" t="s">
        <v>25</v>
      </c>
      <c r="C540" s="121" t="s">
        <v>25</v>
      </c>
      <c r="D540" s="121" t="s">
        <v>25</v>
      </c>
      <c r="E540" s="128" t="s">
        <v>25</v>
      </c>
      <c r="F540" s="134" t="s">
        <v>25</v>
      </c>
      <c r="G540" s="141" t="s">
        <v>25</v>
      </c>
      <c r="H540" s="141" t="s">
        <v>25</v>
      </c>
      <c r="I540" s="155" t="s">
        <v>25</v>
      </c>
      <c r="J540" s="160" t="s">
        <v>25</v>
      </c>
      <c r="M540" s="109" t="s">
        <v>25</v>
      </c>
      <c r="N540" s="166" t="s">
        <v>15</v>
      </c>
    </row>
    <row r="541" spans="1:14">
      <c r="A541" s="116" t="s">
        <v>182</v>
      </c>
      <c r="B541" s="122"/>
      <c r="C541" s="122"/>
      <c r="D541" s="122"/>
      <c r="E541" s="129"/>
      <c r="F541" s="135"/>
      <c r="G541" s="142"/>
      <c r="H541" s="147" t="s">
        <v>25</v>
      </c>
      <c r="I541" s="156">
        <f>ROUNDDOWN(SUMIF(L9:L539,"5",I9:I539),-4)</f>
        <v>0</v>
      </c>
      <c r="J541" s="142" t="s">
        <v>25</v>
      </c>
      <c r="K541" s="165" t="s">
        <v>184</v>
      </c>
      <c r="L541" s="165" t="s">
        <v>185</v>
      </c>
      <c r="M541" s="165" t="s">
        <v>25</v>
      </c>
      <c r="N541" s="166" t="s">
        <v>15</v>
      </c>
    </row>
    <row r="542" spans="1:14">
      <c r="A542" s="117" t="s">
        <v>25</v>
      </c>
      <c r="B542" s="123" t="s">
        <v>25</v>
      </c>
      <c r="C542" s="123" t="s">
        <v>25</v>
      </c>
      <c r="D542" s="123" t="s">
        <v>25</v>
      </c>
      <c r="E542" s="130" t="s">
        <v>25</v>
      </c>
      <c r="F542" s="136" t="s">
        <v>25</v>
      </c>
      <c r="G542" s="143" t="s">
        <v>25</v>
      </c>
      <c r="H542" s="148" t="s">
        <v>25</v>
      </c>
      <c r="I542" s="157" t="s">
        <v>25</v>
      </c>
      <c r="J542" s="161" t="s">
        <v>25</v>
      </c>
      <c r="K542" s="165" t="s">
        <v>25</v>
      </c>
      <c r="L542" s="165" t="s">
        <v>25</v>
      </c>
      <c r="M542" s="165" t="s">
        <v>25</v>
      </c>
      <c r="N542" s="166" t="s">
        <v>15</v>
      </c>
    </row>
    <row r="543" spans="1:14">
      <c r="A543" s="115" t="s">
        <v>25</v>
      </c>
      <c r="B543" s="121" t="s">
        <v>25</v>
      </c>
      <c r="C543" s="121" t="s">
        <v>25</v>
      </c>
      <c r="D543" s="121" t="s">
        <v>25</v>
      </c>
      <c r="E543" s="128" t="s">
        <v>25</v>
      </c>
      <c r="F543" s="134" t="s">
        <v>25</v>
      </c>
      <c r="G543" s="141" t="s">
        <v>25</v>
      </c>
      <c r="H543" s="141" t="s">
        <v>25</v>
      </c>
      <c r="I543" s="155" t="s">
        <v>25</v>
      </c>
      <c r="J543" s="160" t="s">
        <v>25</v>
      </c>
      <c r="M543" s="109" t="s">
        <v>25</v>
      </c>
      <c r="N543" s="166" t="s">
        <v>15</v>
      </c>
    </row>
    <row r="544" spans="1:14">
      <c r="A544" s="116"/>
      <c r="B544" s="122" t="s">
        <v>186</v>
      </c>
      <c r="C544" s="122"/>
      <c r="D544" s="122"/>
      <c r="E544" s="129"/>
      <c r="F544" s="135"/>
      <c r="G544" s="142"/>
      <c r="H544" s="147" t="s">
        <v>25</v>
      </c>
      <c r="I544" s="156">
        <f>(SUMIF(L9:L542,"7",I9:I542))*0.1</f>
        <v>0</v>
      </c>
      <c r="J544" s="142" t="s">
        <v>25</v>
      </c>
      <c r="K544" s="165" t="s">
        <v>187</v>
      </c>
      <c r="L544" s="165" t="s">
        <v>185</v>
      </c>
      <c r="M544" s="165" t="s">
        <v>25</v>
      </c>
      <c r="N544" s="166" t="s">
        <v>15</v>
      </c>
    </row>
    <row r="545" spans="1:14">
      <c r="A545" s="117" t="s">
        <v>25</v>
      </c>
      <c r="B545" s="123" t="s">
        <v>25</v>
      </c>
      <c r="C545" s="123" t="s">
        <v>25</v>
      </c>
      <c r="D545" s="123" t="s">
        <v>25</v>
      </c>
      <c r="E545" s="130" t="s">
        <v>25</v>
      </c>
      <c r="F545" s="136" t="s">
        <v>25</v>
      </c>
      <c r="G545" s="143" t="s">
        <v>25</v>
      </c>
      <c r="H545" s="148" t="s">
        <v>25</v>
      </c>
      <c r="I545" s="157" t="s">
        <v>25</v>
      </c>
      <c r="J545" s="161" t="s">
        <v>25</v>
      </c>
      <c r="K545" s="165" t="s">
        <v>25</v>
      </c>
      <c r="L545" s="165" t="s">
        <v>25</v>
      </c>
      <c r="M545" s="165" t="s">
        <v>25</v>
      </c>
      <c r="N545" s="166" t="s">
        <v>15</v>
      </c>
    </row>
    <row r="546" spans="1:14">
      <c r="A546" s="115" t="s">
        <v>25</v>
      </c>
      <c r="B546" s="121" t="s">
        <v>25</v>
      </c>
      <c r="C546" s="121" t="s">
        <v>25</v>
      </c>
      <c r="D546" s="121" t="s">
        <v>25</v>
      </c>
      <c r="E546" s="128" t="s">
        <v>25</v>
      </c>
      <c r="F546" s="134" t="s">
        <v>25</v>
      </c>
      <c r="G546" s="141" t="s">
        <v>25</v>
      </c>
      <c r="H546" s="141" t="s">
        <v>25</v>
      </c>
      <c r="I546" s="155" t="s">
        <v>25</v>
      </c>
      <c r="J546" s="160" t="s">
        <v>25</v>
      </c>
      <c r="M546" s="109" t="s">
        <v>25</v>
      </c>
      <c r="N546" s="166" t="s">
        <v>15</v>
      </c>
    </row>
    <row r="547" spans="1:14">
      <c r="A547" s="116" t="s">
        <v>188</v>
      </c>
      <c r="B547" s="122"/>
      <c r="C547" s="122"/>
      <c r="D547" s="122"/>
      <c r="E547" s="129"/>
      <c r="F547" s="135"/>
      <c r="G547" s="142"/>
      <c r="H547" s="147" t="s">
        <v>25</v>
      </c>
      <c r="I547" s="156">
        <f>SUMIF(L9:L545,"7",I9:I545)</f>
        <v>0</v>
      </c>
      <c r="J547" s="142" t="s">
        <v>25</v>
      </c>
      <c r="K547" s="165" t="s">
        <v>189</v>
      </c>
      <c r="L547" s="165" t="s">
        <v>25</v>
      </c>
      <c r="M547" s="165" t="s">
        <v>25</v>
      </c>
      <c r="N547" s="166" t="s">
        <v>15</v>
      </c>
    </row>
    <row r="548" spans="1:14">
      <c r="A548" s="117" t="s">
        <v>25</v>
      </c>
      <c r="B548" s="123" t="s">
        <v>25</v>
      </c>
      <c r="C548" s="123" t="s">
        <v>25</v>
      </c>
      <c r="D548" s="123" t="s">
        <v>25</v>
      </c>
      <c r="E548" s="130" t="s">
        <v>25</v>
      </c>
      <c r="F548" s="136" t="s">
        <v>25</v>
      </c>
      <c r="G548" s="143" t="s">
        <v>25</v>
      </c>
      <c r="H548" s="148" t="s">
        <v>25</v>
      </c>
      <c r="I548" s="157" t="s">
        <v>25</v>
      </c>
      <c r="J548" s="161" t="s">
        <v>25</v>
      </c>
      <c r="K548" s="165" t="s">
        <v>25</v>
      </c>
      <c r="L548" s="165" t="s">
        <v>25</v>
      </c>
      <c r="M548" s="165" t="s">
        <v>25</v>
      </c>
      <c r="N548" s="166" t="s">
        <v>15</v>
      </c>
    </row>
    <row r="549" spans="1:14" ht="9.9499999999999993" customHeight="1">
      <c r="A549" s="118"/>
      <c r="B549" s="118"/>
      <c r="C549" s="118"/>
      <c r="D549" s="118"/>
      <c r="E549" s="131"/>
      <c r="F549" s="138"/>
      <c r="G549" s="144"/>
      <c r="H549" s="150"/>
      <c r="I549" s="158"/>
      <c r="J549" s="118"/>
      <c r="K549" s="165"/>
      <c r="L549" s="165"/>
    </row>
    <row r="550" spans="1:14" ht="13.5" customHeight="1">
      <c r="A550" s="119" t="s">
        <v>190</v>
      </c>
    </row>
    <row r="551" spans="1:14" ht="13.5" customHeight="1">
      <c r="A551" s="119" t="s">
        <v>191</v>
      </c>
    </row>
    <row r="552" spans="1:14" ht="13.5" customHeight="1">
      <c r="A552" s="119" t="s">
        <v>192</v>
      </c>
    </row>
    <row r="553" spans="1:14" ht="13.5" customHeight="1">
      <c r="A553" s="119" t="s">
        <v>193</v>
      </c>
    </row>
    <row r="554" spans="1:14" ht="13.5" customHeight="1">
      <c r="A554" s="119" t="s">
        <v>195</v>
      </c>
    </row>
    <row r="555" spans="1:14" ht="12.75" customHeight="1"/>
    <row r="556" spans="1:14" ht="13.5" customHeight="1"/>
    <row r="557" spans="1:14" ht="12.75" customHeight="1"/>
    <row r="558" spans="1:14" ht="12.75" customHeight="1"/>
    <row r="559" spans="1:14" ht="12.75" customHeight="1"/>
  </sheetData>
  <mergeCells count="3">
    <mergeCell ref="I5:J5"/>
    <mergeCell ref="I6:J6"/>
    <mergeCell ref="A1:I2"/>
  </mergeCells>
  <phoneticPr fontId="28"/>
  <pageMargins left="0.78740157480314965" right="0" top="0.59055118110236227" bottom="0.59055118110236227" header="0.51181102362204722" footer="0.51181102362204722"/>
  <pageSetup paperSize="9" fitToWidth="1" fitToHeight="1" orientation="portrait" usePrinterDefaults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indexed="10"/>
  </sheetPr>
  <dimension ref="A1:J97"/>
  <sheetViews>
    <sheetView view="pageBreakPreview" topLeftCell="A89" zoomScaleSheetLayoutView="100" workbookViewId="0">
      <selection activeCell="N19" sqref="N19:N20"/>
    </sheetView>
  </sheetViews>
  <sheetFormatPr defaultRowHeight="13.2"/>
  <cols>
    <col min="1" max="4" width="1.875" style="103" customWidth="1"/>
    <col min="5" max="5" width="29.75" style="104" customWidth="1"/>
    <col min="6" max="6" width="12.375" style="105" customWidth="1"/>
    <col min="7" max="7" width="7.75" style="106" bestFit="1" customWidth="1"/>
    <col min="8" max="8" width="10.75" style="107" customWidth="1"/>
    <col min="9" max="9" width="12.5" style="103" customWidth="1"/>
    <col min="10" max="10" width="12.625" style="103" customWidth="1"/>
    <col min="11" max="11" width="5.5" style="103" customWidth="1"/>
    <col min="12" max="16384" width="9" style="103" bestFit="1" customWidth="1"/>
  </cols>
  <sheetData>
    <row r="1" spans="1:10" ht="12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</row>
    <row r="2" spans="1:10" ht="12" customHeight="1">
      <c r="A2" s="111"/>
      <c r="B2" s="111"/>
      <c r="C2" s="111"/>
      <c r="D2" s="111"/>
      <c r="E2" s="111"/>
      <c r="F2" s="111"/>
      <c r="G2" s="111"/>
      <c r="H2" s="111"/>
      <c r="I2" s="111"/>
    </row>
    <row r="3" spans="1:10" ht="18" customHeight="1">
      <c r="A3" s="111"/>
      <c r="B3" s="111"/>
      <c r="C3" s="111"/>
      <c r="D3" s="111"/>
      <c r="E3" s="125"/>
      <c r="F3" s="132"/>
      <c r="G3" s="111"/>
      <c r="H3" s="111"/>
      <c r="I3" s="111"/>
    </row>
    <row r="4" spans="1:10" ht="13.5" customHeight="1">
      <c r="A4" s="167" t="s">
        <v>44</v>
      </c>
      <c r="B4" s="111"/>
      <c r="C4" s="111"/>
      <c r="D4" s="111"/>
      <c r="E4" s="125"/>
      <c r="F4" s="132"/>
      <c r="G4" s="111"/>
      <c r="H4" s="111"/>
      <c r="I4" s="111"/>
    </row>
    <row r="5" spans="1:10">
      <c r="A5" s="167" t="s">
        <v>72</v>
      </c>
      <c r="B5" s="113"/>
      <c r="C5" s="113"/>
      <c r="D5" s="113"/>
      <c r="E5" s="126"/>
      <c r="H5" s="145"/>
      <c r="I5" s="181"/>
      <c r="J5" s="181"/>
    </row>
    <row r="6" spans="1:10">
      <c r="A6" s="167" t="s">
        <v>1</v>
      </c>
      <c r="B6" s="113"/>
      <c r="C6" s="113"/>
      <c r="D6" s="113"/>
      <c r="E6" s="126"/>
      <c r="H6" s="145" t="s">
        <v>17</v>
      </c>
      <c r="I6" s="182"/>
      <c r="J6" s="182"/>
    </row>
    <row r="7" spans="1:10">
      <c r="A7" s="113"/>
      <c r="B7" s="113"/>
      <c r="C7" s="113"/>
      <c r="D7" s="113"/>
      <c r="E7" s="126"/>
      <c r="G7" s="139"/>
      <c r="H7" s="146"/>
      <c r="I7" s="159"/>
      <c r="J7" s="159"/>
    </row>
    <row r="8" spans="1:10">
      <c r="A8" s="114" t="s">
        <v>20</v>
      </c>
      <c r="B8" s="120"/>
      <c r="C8" s="120"/>
      <c r="D8" s="124"/>
      <c r="E8" s="127"/>
      <c r="F8" s="133" t="s">
        <v>13</v>
      </c>
      <c r="G8" s="140" t="s">
        <v>23</v>
      </c>
      <c r="H8" s="140" t="s">
        <v>6</v>
      </c>
      <c r="I8" s="140" t="s">
        <v>24</v>
      </c>
      <c r="J8" s="140" t="s">
        <v>12</v>
      </c>
    </row>
    <row r="9" spans="1:10" ht="12" customHeight="1">
      <c r="A9" s="168"/>
      <c r="B9" s="170"/>
      <c r="C9" s="170"/>
      <c r="D9" s="170"/>
      <c r="E9" s="171"/>
      <c r="F9" s="174"/>
      <c r="G9" s="177"/>
      <c r="H9" s="177"/>
      <c r="I9" s="177"/>
      <c r="J9" s="177"/>
    </row>
    <row r="10" spans="1:10" s="118" customFormat="1" ht="12" customHeight="1">
      <c r="A10" s="169" t="s">
        <v>154</v>
      </c>
      <c r="E10" s="131"/>
      <c r="F10" s="135"/>
      <c r="G10" s="178"/>
      <c r="H10" s="147"/>
      <c r="I10" s="183"/>
      <c r="J10" s="183"/>
    </row>
    <row r="11" spans="1:10" s="118" customFormat="1" ht="12" customHeight="1">
      <c r="A11" s="117"/>
      <c r="B11" s="123"/>
      <c r="C11" s="123"/>
      <c r="D11" s="123"/>
      <c r="E11" s="172"/>
      <c r="F11" s="136"/>
      <c r="G11" s="143"/>
      <c r="H11" s="148"/>
      <c r="I11" s="184"/>
      <c r="J11" s="184"/>
    </row>
    <row r="12" spans="1:10" s="118" customFormat="1" ht="12" customHeight="1">
      <c r="A12" s="168"/>
      <c r="B12" s="170"/>
      <c r="C12" s="170"/>
      <c r="D12" s="170"/>
      <c r="E12" s="171"/>
      <c r="F12" s="174"/>
      <c r="G12" s="177"/>
      <c r="H12" s="177"/>
      <c r="I12" s="177"/>
      <c r="J12" s="177"/>
    </row>
    <row r="13" spans="1:10" s="118" customFormat="1" ht="12" customHeight="1">
      <c r="A13" s="169"/>
      <c r="B13" s="118" t="s">
        <v>196</v>
      </c>
      <c r="E13" s="131"/>
      <c r="F13" s="135"/>
      <c r="G13" s="178"/>
      <c r="H13" s="147"/>
      <c r="I13" s="183"/>
      <c r="J13" s="183"/>
    </row>
    <row r="14" spans="1:10" s="118" customFormat="1" ht="12" customHeight="1">
      <c r="A14" s="117"/>
      <c r="B14" s="123"/>
      <c r="C14" s="123"/>
      <c r="D14" s="123"/>
      <c r="E14" s="172"/>
      <c r="F14" s="136"/>
      <c r="G14" s="143"/>
      <c r="H14" s="148"/>
      <c r="I14" s="184"/>
      <c r="J14" s="184"/>
    </row>
    <row r="15" spans="1:10" s="118" customFormat="1" ht="12" customHeight="1">
      <c r="A15" s="168"/>
      <c r="B15" s="170"/>
      <c r="C15" s="170"/>
      <c r="D15" s="170"/>
      <c r="E15" s="171"/>
      <c r="F15" s="174"/>
      <c r="G15" s="177"/>
      <c r="H15" s="177"/>
      <c r="I15" s="177"/>
      <c r="J15" s="177"/>
    </row>
    <row r="16" spans="1:10" s="118" customFormat="1" ht="12" customHeight="1">
      <c r="A16" s="169"/>
      <c r="C16" s="118" t="s">
        <v>197</v>
      </c>
      <c r="E16" s="131"/>
      <c r="F16" s="135"/>
      <c r="G16" s="178"/>
      <c r="H16" s="147"/>
      <c r="I16" s="183"/>
      <c r="J16" s="183"/>
    </row>
    <row r="17" spans="1:10" s="118" customFormat="1" ht="12" customHeight="1">
      <c r="A17" s="117"/>
      <c r="B17" s="123"/>
      <c r="C17" s="123"/>
      <c r="D17" s="123"/>
      <c r="E17" s="172"/>
      <c r="F17" s="136"/>
      <c r="G17" s="143"/>
      <c r="H17" s="148"/>
      <c r="I17" s="184"/>
      <c r="J17" s="184"/>
    </row>
    <row r="18" spans="1:10" s="118" customFormat="1" ht="12" customHeight="1">
      <c r="A18" s="168"/>
      <c r="B18" s="170"/>
      <c r="C18" s="170"/>
      <c r="D18" s="170"/>
      <c r="E18" s="171"/>
      <c r="F18" s="174"/>
      <c r="G18" s="177"/>
      <c r="H18" s="177"/>
      <c r="I18" s="177"/>
      <c r="J18" s="177"/>
    </row>
    <row r="19" spans="1:10" s="118" customFormat="1" ht="12" customHeight="1">
      <c r="A19" s="169"/>
      <c r="D19" s="118" t="s">
        <v>198</v>
      </c>
      <c r="E19" s="131"/>
      <c r="F19" s="135"/>
      <c r="G19" s="178"/>
      <c r="H19" s="147"/>
      <c r="I19" s="183"/>
      <c r="J19" s="183"/>
    </row>
    <row r="20" spans="1:10" s="118" customFormat="1" ht="12" customHeight="1">
      <c r="A20" s="117"/>
      <c r="B20" s="123"/>
      <c r="C20" s="123"/>
      <c r="D20" s="123"/>
      <c r="E20" s="172"/>
      <c r="F20" s="136"/>
      <c r="G20" s="143"/>
      <c r="H20" s="148"/>
      <c r="I20" s="184"/>
      <c r="J20" s="184"/>
    </row>
    <row r="21" spans="1:10" s="118" customFormat="1" ht="12" customHeight="1">
      <c r="A21" s="168"/>
      <c r="B21" s="170"/>
      <c r="C21" s="170"/>
      <c r="D21" s="170"/>
      <c r="E21" s="171"/>
      <c r="F21" s="174"/>
      <c r="G21" s="177"/>
      <c r="H21" s="177"/>
      <c r="I21" s="177"/>
      <c r="J21" s="177"/>
    </row>
    <row r="22" spans="1:10" s="118" customFormat="1" ht="12" customHeight="1">
      <c r="A22" s="169"/>
      <c r="E22" s="131" t="s">
        <v>198</v>
      </c>
      <c r="F22" s="175">
        <v>1400</v>
      </c>
      <c r="G22" s="178" t="s">
        <v>118</v>
      </c>
      <c r="H22" s="179">
        <v>333</v>
      </c>
      <c r="I22" s="183">
        <f>IF(H22="","",F22*H22)</f>
        <v>466200</v>
      </c>
      <c r="J22" s="186"/>
    </row>
    <row r="23" spans="1:10" s="118" customFormat="1" ht="12" customHeight="1">
      <c r="A23" s="117"/>
      <c r="B23" s="123"/>
      <c r="C23" s="123"/>
      <c r="D23" s="123"/>
      <c r="E23" s="172"/>
      <c r="F23" s="136"/>
      <c r="G23" s="143"/>
      <c r="H23" s="148"/>
      <c r="I23" s="184"/>
      <c r="J23" s="184"/>
    </row>
    <row r="24" spans="1:10" s="118" customFormat="1" ht="12" customHeight="1">
      <c r="A24" s="168"/>
      <c r="B24" s="170"/>
      <c r="C24" s="170"/>
      <c r="D24" s="170"/>
      <c r="E24" s="171"/>
      <c r="F24" s="174"/>
      <c r="G24" s="177"/>
      <c r="H24" s="177"/>
      <c r="I24" s="177"/>
      <c r="J24" s="177"/>
    </row>
    <row r="25" spans="1:10" s="118" customFormat="1" ht="12" customHeight="1">
      <c r="A25" s="169"/>
      <c r="C25" s="118" t="s">
        <v>127</v>
      </c>
      <c r="E25" s="131"/>
      <c r="F25" s="135"/>
      <c r="G25" s="178"/>
      <c r="H25" s="147"/>
      <c r="I25" s="183"/>
      <c r="J25" s="183"/>
    </row>
    <row r="26" spans="1:10" s="118" customFormat="1" ht="12" customHeight="1">
      <c r="A26" s="117"/>
      <c r="B26" s="123"/>
      <c r="C26" s="123"/>
      <c r="D26" s="123"/>
      <c r="E26" s="172"/>
      <c r="F26" s="136"/>
      <c r="G26" s="143"/>
      <c r="H26" s="148"/>
      <c r="I26" s="184"/>
      <c r="J26" s="184"/>
    </row>
    <row r="27" spans="1:10" s="118" customFormat="1" ht="12" customHeight="1">
      <c r="A27" s="168"/>
      <c r="B27" s="170"/>
      <c r="C27" s="170"/>
      <c r="D27" s="170"/>
      <c r="E27" s="171"/>
      <c r="F27" s="174"/>
      <c r="G27" s="177"/>
      <c r="H27" s="177"/>
      <c r="I27" s="177"/>
      <c r="J27" s="177"/>
    </row>
    <row r="28" spans="1:10" s="118" customFormat="1" ht="12" customHeight="1">
      <c r="A28" s="169"/>
      <c r="D28" s="118" t="s">
        <v>62</v>
      </c>
      <c r="E28" s="131"/>
      <c r="F28" s="135"/>
      <c r="G28" s="178"/>
      <c r="H28" s="147"/>
      <c r="I28" s="183"/>
      <c r="J28" s="183"/>
    </row>
    <row r="29" spans="1:10" s="118" customFormat="1" ht="12" customHeight="1">
      <c r="A29" s="117"/>
      <c r="B29" s="123"/>
      <c r="C29" s="123"/>
      <c r="D29" s="123"/>
      <c r="E29" s="172"/>
      <c r="F29" s="136"/>
      <c r="G29" s="143"/>
      <c r="H29" s="148"/>
      <c r="I29" s="184"/>
      <c r="J29" s="184"/>
    </row>
    <row r="30" spans="1:10" s="118" customFormat="1" ht="12" customHeight="1">
      <c r="A30" s="168"/>
      <c r="B30" s="170"/>
      <c r="C30" s="170"/>
      <c r="D30" s="170"/>
      <c r="E30" s="171"/>
      <c r="F30" s="174"/>
      <c r="G30" s="177"/>
      <c r="H30" s="177"/>
      <c r="I30" s="177"/>
      <c r="J30" s="177"/>
    </row>
    <row r="31" spans="1:10" s="118" customFormat="1" ht="12" customHeight="1">
      <c r="A31" s="169"/>
      <c r="E31" s="131" t="s">
        <v>177</v>
      </c>
      <c r="F31" s="175">
        <v>200</v>
      </c>
      <c r="G31" s="178" t="s">
        <v>118</v>
      </c>
      <c r="H31" s="179">
        <v>243</v>
      </c>
      <c r="I31" s="183">
        <f>IF(H31="","",F31*H31)</f>
        <v>48600</v>
      </c>
      <c r="J31" s="183"/>
    </row>
    <row r="32" spans="1:10" s="118" customFormat="1" ht="12" customHeight="1">
      <c r="A32" s="117"/>
      <c r="B32" s="123"/>
      <c r="C32" s="123"/>
      <c r="D32" s="123"/>
      <c r="E32" s="172"/>
      <c r="F32" s="136"/>
      <c r="G32" s="143"/>
      <c r="H32" s="148"/>
      <c r="I32" s="184"/>
      <c r="J32" s="184"/>
    </row>
    <row r="33" spans="1:10" s="118" customFormat="1" ht="12" customHeight="1">
      <c r="A33" s="169"/>
      <c r="E33" s="131"/>
      <c r="F33" s="135"/>
      <c r="G33" s="178"/>
      <c r="H33" s="147"/>
      <c r="I33" s="183"/>
      <c r="J33" s="183"/>
    </row>
    <row r="34" spans="1:10" s="118" customFormat="1" ht="12" customHeight="1">
      <c r="A34" s="169"/>
      <c r="E34" s="131"/>
      <c r="F34" s="135"/>
      <c r="G34" s="178"/>
      <c r="H34" s="147"/>
      <c r="I34" s="183"/>
      <c r="J34" s="183"/>
    </row>
    <row r="35" spans="1:10" s="118" customFormat="1" ht="12" customHeight="1">
      <c r="A35" s="169"/>
      <c r="E35" s="131"/>
      <c r="F35" s="135"/>
      <c r="G35" s="178"/>
      <c r="H35" s="147"/>
      <c r="I35" s="183"/>
      <c r="J35" s="183"/>
    </row>
    <row r="36" spans="1:10" s="118" customFormat="1" ht="12" customHeight="1">
      <c r="A36" s="168"/>
      <c r="B36" s="170"/>
      <c r="C36" s="170"/>
      <c r="D36" s="170"/>
      <c r="E36" s="171"/>
      <c r="F36" s="174"/>
      <c r="G36" s="177"/>
      <c r="H36" s="177"/>
      <c r="I36" s="177"/>
      <c r="J36" s="177"/>
    </row>
    <row r="37" spans="1:10" s="118" customFormat="1" ht="12" customHeight="1">
      <c r="A37" s="169"/>
      <c r="C37" s="118" t="s">
        <v>200</v>
      </c>
      <c r="E37" s="131"/>
      <c r="F37" s="135"/>
      <c r="G37" s="178"/>
      <c r="H37" s="147"/>
      <c r="I37" s="183"/>
      <c r="J37" s="183"/>
    </row>
    <row r="38" spans="1:10" s="118" customFormat="1" ht="12" customHeight="1">
      <c r="A38" s="117"/>
      <c r="B38" s="123"/>
      <c r="C38" s="123"/>
      <c r="D38" s="123"/>
      <c r="E38" s="172"/>
      <c r="F38" s="136"/>
      <c r="G38" s="143"/>
      <c r="H38" s="148"/>
      <c r="I38" s="184"/>
      <c r="J38" s="184"/>
    </row>
    <row r="39" spans="1:10" s="118" customFormat="1" ht="12" customHeight="1">
      <c r="A39" s="168"/>
      <c r="B39" s="170"/>
      <c r="C39" s="170"/>
      <c r="D39" s="170"/>
      <c r="E39" s="171"/>
      <c r="F39" s="174"/>
      <c r="G39" s="177"/>
      <c r="H39" s="177"/>
      <c r="I39" s="177"/>
      <c r="J39" s="177"/>
    </row>
    <row r="40" spans="1:10" s="118" customFormat="1" ht="12" customHeight="1">
      <c r="A40" s="169"/>
      <c r="D40" s="118" t="s">
        <v>106</v>
      </c>
      <c r="E40" s="131"/>
      <c r="F40" s="135"/>
      <c r="G40" s="178"/>
      <c r="H40" s="147"/>
      <c r="I40" s="183"/>
      <c r="J40" s="183"/>
    </row>
    <row r="41" spans="1:10" s="118" customFormat="1" ht="12" customHeight="1">
      <c r="A41" s="117"/>
      <c r="B41" s="123"/>
      <c r="C41" s="123"/>
      <c r="D41" s="123"/>
      <c r="E41" s="172"/>
      <c r="F41" s="136"/>
      <c r="G41" s="143"/>
      <c r="H41" s="148"/>
      <c r="I41" s="184"/>
      <c r="J41" s="184"/>
    </row>
    <row r="42" spans="1:10" s="118" customFormat="1" ht="12" customHeight="1">
      <c r="A42" s="168"/>
      <c r="B42" s="170"/>
      <c r="C42" s="170"/>
      <c r="D42" s="170"/>
      <c r="E42" s="171"/>
      <c r="F42" s="174"/>
      <c r="G42" s="177"/>
      <c r="H42" s="177"/>
      <c r="I42" s="177"/>
      <c r="J42" s="177"/>
    </row>
    <row r="43" spans="1:10" s="118" customFormat="1" ht="12" customHeight="1">
      <c r="A43" s="169"/>
      <c r="E43" s="131" t="s">
        <v>202</v>
      </c>
      <c r="F43" s="175">
        <v>1180</v>
      </c>
      <c r="G43" s="178" t="s">
        <v>118</v>
      </c>
      <c r="H43" s="179">
        <v>651</v>
      </c>
      <c r="I43" s="183">
        <f>IF(H43="","",F43*H43)</f>
        <v>768180</v>
      </c>
      <c r="J43" s="183"/>
    </row>
    <row r="44" spans="1:10" s="118" customFormat="1" ht="12" customHeight="1">
      <c r="A44" s="117"/>
      <c r="B44" s="123"/>
      <c r="C44" s="123"/>
      <c r="D44" s="123"/>
      <c r="E44" s="172"/>
      <c r="F44" s="136"/>
      <c r="G44" s="143"/>
      <c r="H44" s="148"/>
      <c r="I44" s="184"/>
      <c r="J44" s="184"/>
    </row>
    <row r="45" spans="1:10" s="118" customFormat="1" ht="12" customHeight="1">
      <c r="A45" s="168"/>
      <c r="B45" s="170"/>
      <c r="C45" s="170"/>
      <c r="D45" s="170"/>
      <c r="E45" s="171"/>
      <c r="F45" s="174"/>
      <c r="G45" s="177"/>
      <c r="H45" s="177"/>
      <c r="I45" s="177"/>
      <c r="J45" s="177"/>
    </row>
    <row r="46" spans="1:10" s="118" customFormat="1" ht="12" customHeight="1">
      <c r="A46" s="169"/>
      <c r="D46" s="118" t="s">
        <v>178</v>
      </c>
      <c r="E46" s="131"/>
      <c r="F46" s="135"/>
      <c r="G46" s="178"/>
      <c r="H46" s="147"/>
      <c r="I46" s="183"/>
      <c r="J46" s="183"/>
    </row>
    <row r="47" spans="1:10" s="118" customFormat="1" ht="12" customHeight="1">
      <c r="A47" s="117"/>
      <c r="B47" s="123"/>
      <c r="C47" s="123"/>
      <c r="D47" s="123"/>
      <c r="E47" s="172"/>
      <c r="F47" s="136"/>
      <c r="G47" s="143"/>
      <c r="H47" s="148"/>
      <c r="I47" s="184"/>
      <c r="J47" s="184"/>
    </row>
    <row r="48" spans="1:10" s="118" customFormat="1" ht="12" customHeight="1">
      <c r="A48" s="168"/>
      <c r="B48" s="170"/>
      <c r="C48" s="170"/>
      <c r="D48" s="170"/>
      <c r="E48" s="171"/>
      <c r="F48" s="174"/>
      <c r="G48" s="177"/>
      <c r="H48" s="177"/>
      <c r="I48" s="177"/>
      <c r="J48" s="177"/>
    </row>
    <row r="49" spans="1:10" s="118" customFormat="1" ht="12" customHeight="1">
      <c r="A49" s="169"/>
      <c r="E49" s="131" t="s">
        <v>178</v>
      </c>
      <c r="F49" s="175">
        <v>1200</v>
      </c>
      <c r="G49" s="178" t="s">
        <v>118</v>
      </c>
      <c r="H49" s="179">
        <v>128</v>
      </c>
      <c r="I49" s="183">
        <f>IF(H49="","",F49*H49)</f>
        <v>153600</v>
      </c>
      <c r="J49" s="187" t="s">
        <v>84</v>
      </c>
    </row>
    <row r="50" spans="1:10" s="118" customFormat="1" ht="12" customHeight="1">
      <c r="A50" s="117"/>
      <c r="B50" s="123"/>
      <c r="C50" s="123"/>
      <c r="D50" s="123"/>
      <c r="E50" s="172"/>
      <c r="F50" s="136"/>
      <c r="G50" s="143"/>
      <c r="H50" s="148"/>
      <c r="I50" s="184"/>
      <c r="J50" s="184"/>
    </row>
    <row r="51" spans="1:10" s="118" customFormat="1" ht="12" customHeight="1">
      <c r="A51" s="168"/>
      <c r="B51" s="170"/>
      <c r="C51" s="170"/>
      <c r="D51" s="170"/>
      <c r="E51" s="171"/>
      <c r="F51" s="174"/>
      <c r="G51" s="177"/>
      <c r="H51" s="177"/>
      <c r="I51" s="177"/>
      <c r="J51" s="177"/>
    </row>
    <row r="52" spans="1:10" s="118" customFormat="1" ht="12" customHeight="1">
      <c r="A52" s="169"/>
      <c r="B52" s="118" t="s">
        <v>203</v>
      </c>
      <c r="E52" s="131"/>
      <c r="F52" s="135"/>
      <c r="G52" s="178"/>
      <c r="H52" s="147"/>
      <c r="I52" s="183"/>
      <c r="J52" s="183"/>
    </row>
    <row r="53" spans="1:10" s="118" customFormat="1" ht="12" customHeight="1">
      <c r="A53" s="117"/>
      <c r="B53" s="123"/>
      <c r="C53" s="123"/>
      <c r="D53" s="123"/>
      <c r="E53" s="172"/>
      <c r="F53" s="136"/>
      <c r="G53" s="143"/>
      <c r="H53" s="148"/>
      <c r="I53" s="184"/>
      <c r="J53" s="184"/>
    </row>
    <row r="54" spans="1:10" s="118" customFormat="1" ht="12" customHeight="1">
      <c r="A54" s="168"/>
      <c r="B54" s="170"/>
      <c r="C54" s="170"/>
      <c r="D54" s="170"/>
      <c r="E54" s="171"/>
      <c r="F54" s="174"/>
      <c r="G54" s="177"/>
      <c r="H54" s="177"/>
      <c r="I54" s="177"/>
      <c r="J54" s="177"/>
    </row>
    <row r="55" spans="1:10" s="118" customFormat="1" ht="12" customHeight="1">
      <c r="A55" s="169"/>
      <c r="C55" s="118" t="s">
        <v>204</v>
      </c>
      <c r="E55" s="131"/>
      <c r="F55" s="135"/>
      <c r="G55" s="178"/>
      <c r="H55" s="147"/>
      <c r="I55" s="183"/>
      <c r="J55" s="183"/>
    </row>
    <row r="56" spans="1:10" s="118" customFormat="1" ht="12" customHeight="1">
      <c r="A56" s="117"/>
      <c r="B56" s="123"/>
      <c r="C56" s="123"/>
      <c r="D56" s="123"/>
      <c r="E56" s="172"/>
      <c r="F56" s="136"/>
      <c r="G56" s="143"/>
      <c r="H56" s="148"/>
      <c r="I56" s="184"/>
      <c r="J56" s="184"/>
    </row>
    <row r="57" spans="1:10" s="118" customFormat="1" ht="12" customHeight="1">
      <c r="A57" s="168"/>
      <c r="B57" s="170"/>
      <c r="C57" s="170"/>
      <c r="D57" s="170"/>
      <c r="E57" s="171"/>
      <c r="F57" s="174"/>
      <c r="G57" s="177"/>
      <c r="H57" s="177"/>
      <c r="I57" s="177"/>
      <c r="J57" s="177"/>
    </row>
    <row r="58" spans="1:10" s="118" customFormat="1" ht="12" customHeight="1">
      <c r="A58" s="169"/>
      <c r="D58" s="118" t="s">
        <v>34</v>
      </c>
      <c r="E58" s="131"/>
      <c r="F58" s="175"/>
      <c r="G58" s="178"/>
      <c r="H58" s="147"/>
      <c r="I58" s="183"/>
      <c r="J58" s="183"/>
    </row>
    <row r="59" spans="1:10" s="118" customFormat="1" ht="12" customHeight="1">
      <c r="A59" s="117"/>
      <c r="B59" s="123"/>
      <c r="C59" s="123"/>
      <c r="D59" s="123"/>
      <c r="E59" s="172"/>
      <c r="F59" s="136"/>
      <c r="G59" s="143"/>
      <c r="H59" s="148"/>
      <c r="I59" s="184"/>
      <c r="J59" s="184"/>
    </row>
    <row r="60" spans="1:10" s="118" customFormat="1" ht="12" customHeight="1">
      <c r="A60" s="168"/>
      <c r="B60" s="170"/>
      <c r="C60" s="170"/>
      <c r="D60" s="170"/>
      <c r="E60" s="171"/>
      <c r="F60" s="174"/>
      <c r="G60" s="177"/>
      <c r="H60" s="177"/>
      <c r="I60" s="177"/>
      <c r="J60" s="177"/>
    </row>
    <row r="61" spans="1:10" s="118" customFormat="1" ht="12" customHeight="1">
      <c r="A61" s="169"/>
      <c r="E61" s="131" t="s">
        <v>205</v>
      </c>
      <c r="F61" s="175">
        <v>60</v>
      </c>
      <c r="G61" s="178" t="s">
        <v>75</v>
      </c>
      <c r="H61" s="179">
        <v>2923</v>
      </c>
      <c r="I61" s="183">
        <f>IF(H61="","",F61*H61)</f>
        <v>175380</v>
      </c>
      <c r="J61" s="183"/>
    </row>
    <row r="62" spans="1:10" s="118" customFormat="1" ht="12" customHeight="1">
      <c r="A62" s="117"/>
      <c r="B62" s="123"/>
      <c r="C62" s="123"/>
      <c r="D62" s="123"/>
      <c r="E62" s="172"/>
      <c r="F62" s="136"/>
      <c r="G62" s="143"/>
      <c r="H62" s="148"/>
      <c r="I62" s="184"/>
      <c r="J62" s="184"/>
    </row>
    <row r="63" spans="1:10" s="118" customFormat="1" ht="12" customHeight="1">
      <c r="A63" s="168"/>
      <c r="B63" s="170"/>
      <c r="C63" s="170"/>
      <c r="D63" s="170"/>
      <c r="E63" s="171"/>
      <c r="F63" s="174"/>
      <c r="G63" s="177"/>
      <c r="H63" s="177"/>
      <c r="I63" s="177"/>
      <c r="J63" s="177"/>
    </row>
    <row r="64" spans="1:10" s="118" customFormat="1" ht="12" customHeight="1">
      <c r="A64" s="169" t="s">
        <v>160</v>
      </c>
      <c r="E64" s="131"/>
      <c r="F64" s="135"/>
      <c r="G64" s="178"/>
      <c r="H64" s="147"/>
      <c r="I64" s="183">
        <f>SUM(I9:I63)</f>
        <v>1611960</v>
      </c>
      <c r="J64" s="183"/>
    </row>
    <row r="65" spans="1:10" s="118" customFormat="1" ht="12" customHeight="1">
      <c r="A65" s="117"/>
      <c r="B65" s="123"/>
      <c r="C65" s="123"/>
      <c r="D65" s="123"/>
      <c r="E65" s="172"/>
      <c r="F65" s="136"/>
      <c r="G65" s="143"/>
      <c r="H65" s="148"/>
      <c r="I65" s="184"/>
      <c r="J65" s="184"/>
    </row>
    <row r="66" spans="1:10" s="118" customFormat="1" ht="12" customHeight="1">
      <c r="A66" s="168"/>
      <c r="B66" s="170"/>
      <c r="C66" s="170"/>
      <c r="D66" s="170"/>
      <c r="E66" s="171"/>
      <c r="F66" s="174"/>
      <c r="G66" s="177"/>
      <c r="H66" s="177"/>
      <c r="I66" s="177"/>
      <c r="J66" s="177"/>
    </row>
    <row r="67" spans="1:10" s="118" customFormat="1" ht="12" customHeight="1">
      <c r="A67" s="169"/>
      <c r="B67" s="118" t="s">
        <v>207</v>
      </c>
      <c r="E67" s="131"/>
      <c r="F67" s="135"/>
      <c r="G67" s="178"/>
      <c r="H67" s="179">
        <v>36000</v>
      </c>
      <c r="I67" s="183">
        <f>IF(H67="","",H67)</f>
        <v>36000</v>
      </c>
      <c r="J67" s="183"/>
    </row>
    <row r="68" spans="1:10" s="118" customFormat="1" ht="12" customHeight="1">
      <c r="A68" s="117"/>
      <c r="B68" s="123"/>
      <c r="C68" s="123"/>
      <c r="D68" s="123"/>
      <c r="E68" s="172"/>
      <c r="F68" s="136"/>
      <c r="G68" s="143"/>
      <c r="H68" s="148"/>
      <c r="I68" s="184"/>
      <c r="J68" s="184"/>
    </row>
    <row r="69" spans="1:10" s="118" customFormat="1" ht="12" customHeight="1">
      <c r="A69" s="168"/>
      <c r="B69" s="170"/>
      <c r="C69" s="170"/>
      <c r="D69" s="170"/>
      <c r="E69" s="171"/>
      <c r="F69" s="174"/>
      <c r="G69" s="177"/>
      <c r="H69" s="177"/>
      <c r="I69" s="177"/>
      <c r="J69" s="177"/>
    </row>
    <row r="70" spans="1:10" s="118" customFormat="1" ht="12" customHeight="1">
      <c r="A70" s="169"/>
      <c r="B70" s="118" t="s">
        <v>55</v>
      </c>
      <c r="E70" s="131"/>
      <c r="F70" s="135"/>
      <c r="G70" s="178"/>
      <c r="H70" s="179">
        <v>210000</v>
      </c>
      <c r="I70" s="183">
        <f>IF(H70="","",H70)</f>
        <v>210000</v>
      </c>
      <c r="J70" s="183"/>
    </row>
    <row r="71" spans="1:10" s="118" customFormat="1" ht="12" customHeight="1">
      <c r="A71" s="117"/>
      <c r="B71" s="123"/>
      <c r="C71" s="123"/>
      <c r="D71" s="123"/>
      <c r="E71" s="172"/>
      <c r="F71" s="136"/>
      <c r="G71" s="143"/>
      <c r="H71" s="148"/>
      <c r="I71" s="184"/>
      <c r="J71" s="184"/>
    </row>
    <row r="72" spans="1:10" s="118" customFormat="1" ht="12" customHeight="1">
      <c r="A72" s="168"/>
      <c r="B72" s="170"/>
      <c r="C72" s="170"/>
      <c r="D72" s="170"/>
      <c r="E72" s="171"/>
      <c r="F72" s="174"/>
      <c r="G72" s="177"/>
      <c r="H72" s="177"/>
      <c r="I72" s="177"/>
      <c r="J72" s="177"/>
    </row>
    <row r="73" spans="1:10" s="118" customFormat="1" ht="12" customHeight="1">
      <c r="A73" s="169" t="s">
        <v>168</v>
      </c>
      <c r="E73" s="131"/>
      <c r="F73" s="135"/>
      <c r="G73" s="178"/>
      <c r="H73" s="147"/>
      <c r="I73" s="183">
        <f>SUM(I66:I71)</f>
        <v>246000</v>
      </c>
      <c r="J73" s="183"/>
    </row>
    <row r="74" spans="1:10" s="118" customFormat="1" ht="12" customHeight="1">
      <c r="A74" s="117"/>
      <c r="B74" s="123"/>
      <c r="C74" s="123"/>
      <c r="D74" s="123"/>
      <c r="E74" s="172"/>
      <c r="F74" s="136"/>
      <c r="G74" s="143"/>
      <c r="H74" s="148"/>
      <c r="I74" s="184"/>
      <c r="J74" s="184"/>
    </row>
    <row r="75" spans="1:10" s="118" customFormat="1" ht="12" customHeight="1">
      <c r="A75" s="168"/>
      <c r="B75" s="170"/>
      <c r="C75" s="170"/>
      <c r="D75" s="170"/>
      <c r="E75" s="171"/>
      <c r="F75" s="174"/>
      <c r="G75" s="177"/>
      <c r="H75" s="177"/>
      <c r="I75" s="177"/>
      <c r="J75" s="177"/>
    </row>
    <row r="76" spans="1:10" s="118" customFormat="1" ht="12" customHeight="1">
      <c r="A76" s="169" t="s">
        <v>117</v>
      </c>
      <c r="E76" s="131"/>
      <c r="F76" s="135"/>
      <c r="G76" s="178"/>
      <c r="H76" s="147"/>
      <c r="I76" s="183">
        <f>I64+I73</f>
        <v>1857960</v>
      </c>
      <c r="J76" s="183"/>
    </row>
    <row r="77" spans="1:10" s="118" customFormat="1" ht="12" customHeight="1">
      <c r="A77" s="117"/>
      <c r="B77" s="123"/>
      <c r="C77" s="123"/>
      <c r="D77" s="123"/>
      <c r="E77" s="172"/>
      <c r="F77" s="136"/>
      <c r="G77" s="143"/>
      <c r="H77" s="148"/>
      <c r="I77" s="184"/>
      <c r="J77" s="184"/>
    </row>
    <row r="78" spans="1:10" s="118" customFormat="1" ht="12" customHeight="1">
      <c r="A78" s="168"/>
      <c r="B78" s="170"/>
      <c r="C78" s="170"/>
      <c r="D78" s="170"/>
      <c r="E78" s="171"/>
      <c r="F78" s="174"/>
      <c r="G78" s="177"/>
      <c r="H78" s="177"/>
      <c r="I78" s="177"/>
      <c r="J78" s="177"/>
    </row>
    <row r="79" spans="1:10" s="118" customFormat="1" ht="12" customHeight="1">
      <c r="A79" s="169"/>
      <c r="B79" s="118" t="s">
        <v>208</v>
      </c>
      <c r="E79" s="131"/>
      <c r="F79" s="135"/>
      <c r="G79" s="178"/>
      <c r="H79" s="179">
        <v>652000</v>
      </c>
      <c r="I79" s="183">
        <f>IF(H79="","",H79)</f>
        <v>652000</v>
      </c>
      <c r="J79" s="183"/>
    </row>
    <row r="80" spans="1:10" s="118" customFormat="1" ht="12" customHeight="1">
      <c r="A80" s="117"/>
      <c r="B80" s="123"/>
      <c r="C80" s="123"/>
      <c r="D80" s="123"/>
      <c r="E80" s="172"/>
      <c r="F80" s="136"/>
      <c r="G80" s="143"/>
      <c r="H80" s="148"/>
      <c r="I80" s="184"/>
      <c r="J80" s="184"/>
    </row>
    <row r="81" spans="1:10" s="118" customFormat="1" ht="12" customHeight="1">
      <c r="A81" s="168"/>
      <c r="B81" s="170"/>
      <c r="C81" s="170"/>
      <c r="D81" s="170"/>
      <c r="E81" s="171"/>
      <c r="F81" s="174"/>
      <c r="G81" s="177"/>
      <c r="H81" s="177"/>
      <c r="I81" s="177"/>
      <c r="J81" s="177"/>
    </row>
    <row r="82" spans="1:10" s="118" customFormat="1" ht="12" customHeight="1">
      <c r="A82" s="169" t="s">
        <v>172</v>
      </c>
      <c r="E82" s="131"/>
      <c r="F82" s="135"/>
      <c r="G82" s="178"/>
      <c r="H82" s="147"/>
      <c r="I82" s="183">
        <f>I76+I79</f>
        <v>2509960</v>
      </c>
      <c r="J82" s="183"/>
    </row>
    <row r="83" spans="1:10" s="118" customFormat="1" ht="12" customHeight="1">
      <c r="A83" s="117"/>
      <c r="B83" s="123"/>
      <c r="C83" s="123"/>
      <c r="D83" s="123"/>
      <c r="E83" s="172"/>
      <c r="F83" s="136"/>
      <c r="G83" s="143"/>
      <c r="H83" s="148"/>
      <c r="I83" s="184"/>
      <c r="J83" s="184"/>
    </row>
    <row r="84" spans="1:10" s="118" customFormat="1" ht="12" customHeight="1">
      <c r="A84" s="168"/>
      <c r="B84" s="170"/>
      <c r="C84" s="170"/>
      <c r="D84" s="170"/>
      <c r="E84" s="171"/>
      <c r="F84" s="174"/>
      <c r="G84" s="177"/>
      <c r="H84" s="177"/>
      <c r="I84" s="177"/>
      <c r="J84" s="177"/>
    </row>
    <row r="85" spans="1:10" s="118" customFormat="1" ht="12" customHeight="1">
      <c r="A85" s="169"/>
      <c r="B85" s="118" t="s">
        <v>10</v>
      </c>
      <c r="E85" s="131"/>
      <c r="F85" s="135"/>
      <c r="G85" s="178"/>
      <c r="H85" s="179">
        <v>590040</v>
      </c>
      <c r="I85" s="183">
        <f>IF(H85="","",H85)</f>
        <v>590040</v>
      </c>
      <c r="J85" s="183"/>
    </row>
    <row r="86" spans="1:10" s="118" customFormat="1" ht="12" customHeight="1">
      <c r="A86" s="117"/>
      <c r="B86" s="123"/>
      <c r="C86" s="123"/>
      <c r="D86" s="123"/>
      <c r="E86" s="172"/>
      <c r="F86" s="136"/>
      <c r="G86" s="143"/>
      <c r="H86" s="148"/>
      <c r="I86" s="184"/>
      <c r="J86" s="184"/>
    </row>
    <row r="87" spans="1:10" s="118" customFormat="1" ht="12" customHeight="1">
      <c r="A87" s="115"/>
      <c r="B87" s="121"/>
      <c r="C87" s="121"/>
      <c r="D87" s="121"/>
      <c r="E87" s="173"/>
      <c r="F87" s="176"/>
      <c r="G87" s="141"/>
      <c r="H87" s="180"/>
      <c r="I87" s="185"/>
      <c r="J87" s="185"/>
    </row>
    <row r="88" spans="1:10" s="118" customFormat="1" ht="12" customHeight="1">
      <c r="A88" s="169" t="s">
        <v>182</v>
      </c>
      <c r="E88" s="131"/>
      <c r="F88" s="135"/>
      <c r="G88" s="178"/>
      <c r="H88" s="147"/>
      <c r="I88" s="183">
        <f>ROUNDDOWN(I82+I85,-4)</f>
        <v>3100000</v>
      </c>
      <c r="J88" s="183"/>
    </row>
    <row r="89" spans="1:10" s="118" customFormat="1" ht="12" customHeight="1">
      <c r="A89" s="117"/>
      <c r="B89" s="123"/>
      <c r="C89" s="123"/>
      <c r="D89" s="123"/>
      <c r="E89" s="172"/>
      <c r="F89" s="136"/>
      <c r="G89" s="143"/>
      <c r="H89" s="148"/>
      <c r="I89" s="184"/>
      <c r="J89" s="184"/>
    </row>
    <row r="90" spans="1:10" s="118" customFormat="1" ht="12" customHeight="1">
      <c r="A90" s="168"/>
      <c r="B90" s="170"/>
      <c r="C90" s="170"/>
      <c r="D90" s="170"/>
      <c r="E90" s="171"/>
      <c r="F90" s="174"/>
      <c r="G90" s="177"/>
      <c r="H90" s="177"/>
      <c r="I90" s="177"/>
      <c r="J90" s="177"/>
    </row>
    <row r="91" spans="1:10" s="118" customFormat="1" ht="12" customHeight="1">
      <c r="A91" s="169"/>
      <c r="B91" s="118" t="s">
        <v>186</v>
      </c>
      <c r="E91" s="131"/>
      <c r="F91" s="135"/>
      <c r="G91" s="178"/>
      <c r="H91" s="147"/>
      <c r="I91" s="183">
        <f>I88*0.1</f>
        <v>310000</v>
      </c>
      <c r="J91" s="183"/>
    </row>
    <row r="92" spans="1:10" s="118" customFormat="1" ht="12" customHeight="1">
      <c r="A92" s="117"/>
      <c r="B92" s="123"/>
      <c r="C92" s="123"/>
      <c r="D92" s="123"/>
      <c r="E92" s="172"/>
      <c r="F92" s="136"/>
      <c r="G92" s="143"/>
      <c r="H92" s="148"/>
      <c r="I92" s="184"/>
      <c r="J92" s="184"/>
    </row>
    <row r="93" spans="1:10" s="118" customFormat="1" ht="12" customHeight="1">
      <c r="A93" s="168"/>
      <c r="B93" s="170"/>
      <c r="C93" s="170"/>
      <c r="D93" s="170"/>
      <c r="E93" s="171"/>
      <c r="F93" s="174"/>
      <c r="G93" s="177"/>
      <c r="H93" s="177"/>
      <c r="I93" s="177"/>
      <c r="J93" s="177"/>
    </row>
    <row r="94" spans="1:10" s="118" customFormat="1" ht="12" customHeight="1">
      <c r="A94" s="169" t="s">
        <v>188</v>
      </c>
      <c r="E94" s="131"/>
      <c r="F94" s="135"/>
      <c r="G94" s="178"/>
      <c r="H94" s="147"/>
      <c r="I94" s="183">
        <f>I88+I91</f>
        <v>3410000</v>
      </c>
      <c r="J94" s="183"/>
    </row>
    <row r="95" spans="1:10" s="118" customFormat="1" ht="12" customHeight="1">
      <c r="A95" s="117"/>
      <c r="B95" s="123"/>
      <c r="C95" s="123"/>
      <c r="D95" s="123"/>
      <c r="E95" s="172"/>
      <c r="F95" s="136"/>
      <c r="G95" s="143"/>
      <c r="H95" s="148"/>
      <c r="I95" s="184"/>
      <c r="J95" s="184"/>
    </row>
    <row r="96" spans="1:10" s="118" customFormat="1" ht="9.9499999999999993" customHeight="1">
      <c r="E96" s="131"/>
      <c r="F96" s="138"/>
      <c r="G96" s="144"/>
      <c r="H96" s="150"/>
    </row>
    <row r="97" spans="1:1">
      <c r="A97" s="119"/>
    </row>
  </sheetData>
  <mergeCells count="3">
    <mergeCell ref="I5:J5"/>
    <mergeCell ref="I6:J6"/>
    <mergeCell ref="A1:I2"/>
  </mergeCells>
  <phoneticPr fontId="28"/>
  <pageMargins left="0.78740157480314965" right="0" top="0.59055118110236227" bottom="0.59055118110236227" header="0.51181102362204722" footer="0.51181102362204722"/>
  <pageSetup paperSize="9" scale="92" fitToWidth="1" fitToHeight="1" orientation="portrait" usePrinterDefaults="1" r:id="rId1"/>
  <headerFooter alignWithMargins="0">
    <oddFooter>&amp;C&amp;P</oddFooter>
  </headerFooter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設計書表紙</vt:lpstr>
      <vt:lpstr>本工事内訳書（入札時　提出用）</vt:lpstr>
      <vt:lpstr>別紙「工事費内訳書の作成例」  必ず最後まで読んで下さい。</vt:lpstr>
    </vt:vector>
  </TitlesOfParts>
  <LinksUpToDate>false</LinksUpToDate>
  <SharedDoc>false</SharedDoc>
  <HyperlinksChanged>false</HyperlinksChanged>
  <AppVersion>4.1.3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ＱＮＤadmin</dc:creator>
  <cp:lastModifiedBy>契約検査課</cp:lastModifiedBy>
  <cp:lastPrinted>2006-06-26T02:12:11Z</cp:lastPrinted>
  <dcterms:created xsi:type="dcterms:W3CDTF">2006-04-03T09:10:57Z</dcterms:created>
  <dcterms:modified xsi:type="dcterms:W3CDTF">2026-05-26T00:33:33Z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3.1.3.0</vt:lpwstr>
    </vt:vector>
  </property>
  <property fmtid="{DCFEDD21-7773-49B2-8022-6FC58DB5260B}" pid="3" name="LastSavedVersion">
    <vt:lpwstr>3.1.3.0</vt:lpwstr>
  </property>
  <property fmtid="{DCFEDD21-7773-49B2-8022-6FC58DB5260B}" pid="4" name="LastSavedDate">
    <vt:filetime>2026-05-26T00:33:33Z</vt:filetime>
  </property>
</Properties>
</file>