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updateLinks="never"/>
  <bookViews>
    <workbookView xWindow="-120" yWindow="-120" windowWidth="20730" windowHeight="11160"/>
  </bookViews>
  <sheets>
    <sheet name="鏡" sheetId="1" r:id="rId1"/>
    <sheet name="本工事内訳書（入札時　提出用）" sheetId="5" r:id="rId2"/>
    <sheet name="別紙「工事費内訳書の作成例」  必ず最後まで読んで下さい。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Print_Area">[2]排水!$C$1:$K$2112,[2]排水!$M$34:$T$132</definedName>
    <definedName name="_xlnm.Print_Area" localSheetId="0">鏡!$B$2:$I$26</definedName>
    <definedName name="grpUkesyo">#REF!</definedName>
    <definedName name="\G">#REF!</definedName>
    <definedName name="Ｂ代価">#REF!</definedName>
    <definedName name="契約保証">#REF!</definedName>
    <definedName name="_xlnm.Criteria">#REF!</definedName>
    <definedName name="_1_0Datab">#REF!</definedName>
    <definedName name="孝">#REF!</definedName>
    <definedName name="_2_0職名">#REF!</definedName>
    <definedName name="身分証明書">[7]!Record3</definedName>
    <definedName name="山">#REF!</definedName>
    <definedName name="_xlnm.Database">#REF!</definedName>
    <definedName name="\A">#REF!</definedName>
    <definedName name="工事検査依頼書2">[4]!Record3</definedName>
    <definedName name="\B">#REF!</definedName>
    <definedName name="na">#REF!</definedName>
    <definedName name="\C">#REF!</definedName>
    <definedName name="\D">#REF!</definedName>
    <definedName name="\E">#REF!</definedName>
    <definedName name="ミウラ最終通知">#REF!</definedName>
    <definedName name="\F">#REF!</definedName>
    <definedName name="\H">#REF!</definedName>
    <definedName name="\I">#REF!</definedName>
    <definedName name="支保工">#REF!</definedName>
    <definedName name="\J">#REF!</definedName>
    <definedName name="aaa">#REF!</definedName>
    <definedName name="説明会通知１">#REF!</definedName>
    <definedName name="DB">#REF!</definedName>
    <definedName name="軽量２">#REF!</definedName>
    <definedName name="_xlnm.Extract">#REF!</definedName>
    <definedName name="grpKeiyaku">#REF!</definedName>
    <definedName name="管厚">#REF!</definedName>
    <definedName name="Record2">[3]!Record2</definedName>
    <definedName name="Record3">[3]!Record3</definedName>
    <definedName name="ｔ">[1]!Record2</definedName>
    <definedName name="あ">#REF!</definedName>
    <definedName name="ｲﾒｰｼﾞ">#REF!</definedName>
    <definedName name="人孔２">#REF!</definedName>
    <definedName name="新凡例">[4]!Record3</definedName>
    <definedName name="つうち">#REF!</definedName>
    <definedName name="レジン部材">#REF!</definedName>
    <definedName name="位置図">#REF!</definedName>
    <definedName name="位置凡例">#REF!</definedName>
    <definedName name="立会い願い">#REF!</definedName>
    <definedName name="共通仮設費率">#REF!</definedName>
    <definedName name="仮設費率">#REF!</definedName>
    <definedName name="特１部材">#REF!</definedName>
    <definedName name="完了通知">[5]!Record2</definedName>
    <definedName name="概要">#REF!</definedName>
    <definedName name="完了">[5]!Record3</definedName>
    <definedName name="管日">#REF!</definedName>
    <definedName name="基礎厚・基礎幅">#REF!</definedName>
    <definedName name="起案１">[6]!Record3</definedName>
    <definedName name="議決後通知">[4]!Record3</definedName>
    <definedName name="繰越明許延期通知">[4]!Record2</definedName>
    <definedName name="繰越明許起案">#REF!</definedName>
    <definedName name="台帳">[9]台帳!$A$1:$Z$12</definedName>
    <definedName name="現場管理費率">#REF!</definedName>
    <definedName name="竣工検査調書2">[4]!Record2</definedName>
    <definedName name="職氏名">#REF!</definedName>
    <definedName name="職名氏名">#REF!</definedName>
    <definedName name="新半">#REF!</definedName>
    <definedName name="身分証明願">#REF!</definedName>
    <definedName name="身分証明起案">#REF!</definedName>
    <definedName name="設計概要">[8]!Record3</definedName>
    <definedName name="組合せ">#REF!</definedName>
    <definedName name="対策">#REF!</definedName>
    <definedName name="通知">#REF!</definedName>
    <definedName name="点">#REF!</definedName>
    <definedName name="土浦">[3]!Record2</definedName>
    <definedName name="分担表">[10]!Record3</definedName>
    <definedName name="変更起案">[4]!Record2</definedName>
    <definedName name="変更起案文">#REF!</definedName>
    <definedName name="変更通知">[4]!Record3</definedName>
    <definedName name="補正値_共通仮設費率">#REF!</definedName>
    <definedName name="補正値_現場管理費率">#REF!</definedName>
    <definedName name="凡例">[3]!Record2</definedName>
    <definedName name="凡例・位置図">#REF!</definedName>
    <definedName name="凡例１">[3]!Record2</definedName>
    <definedName name="木矢板工">#REF!</definedName>
    <definedName name="矢板">#REF!</definedName>
    <definedName name="立会い通知７">#REF!</definedName>
    <definedName name="_xlnm.Print_Titles" localSheetId="1">'本工事内訳書（入札時　提出用）'!$1:$8</definedName>
    <definedName name="_xlnm.Print_Area" localSheetId="2">'別紙「工事費内訳書の作成例」  必ず最後まで読んで下さい。'!$A$1:$J$117</definedName>
    <definedName name="_xlnm.Print_Titles" localSheetId="2">'別紙「工事費内訳書の作成例」  必ず最後まで読んで下さい。'!$1:$8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<sst xmlns="http://schemas.openxmlformats.org/spreadsheetml/2006/main" xmlns:r="http://schemas.openxmlformats.org/officeDocument/2006/relationships" count="113" uniqueCount="113">
  <si>
    <t>（現場管理費のうち、建設業退職金共済契約に係る掛金　○○○円）</t>
    <rPh sb="1" eb="6">
      <t>ゲンバカンリヒ</t>
    </rPh>
    <rPh sb="10" eb="13">
      <t>ケンセツギョウ</t>
    </rPh>
    <rPh sb="13" eb="15">
      <t>タイショク</t>
    </rPh>
    <rPh sb="15" eb="16">
      <t>キン</t>
    </rPh>
    <rPh sb="16" eb="18">
      <t>キョウサイ</t>
    </rPh>
    <rPh sb="18" eb="20">
      <t>ケイヤク</t>
    </rPh>
    <rPh sb="21" eb="22">
      <t>カカ</t>
    </rPh>
    <rPh sb="23" eb="25">
      <t>カケキン</t>
    </rPh>
    <rPh sb="29" eb="30">
      <t>エン</t>
    </rPh>
    <phoneticPr fontId="20"/>
  </si>
  <si>
    <t xml:space="preserve">課長  </t>
  </si>
  <si>
    <t/>
  </si>
  <si>
    <t>工事名称　　新川ポンプ場改築実施設計業務委託</t>
  </si>
  <si>
    <t>課長補佐</t>
  </si>
  <si>
    <t>令　和　８　年　度</t>
    <rPh sb="0" eb="1">
      <t>レイ</t>
    </rPh>
    <rPh sb="2" eb="3">
      <t>ワ</t>
    </rPh>
    <phoneticPr fontId="27"/>
  </si>
  <si>
    <t>（現場管理費のうち、現場労働者の法定福利費の事業主負担額　○○○円）</t>
    <rPh sb="1" eb="6">
      <t>ゲンバカンリヒ</t>
    </rPh>
    <rPh sb="10" eb="12">
      <t>ゲンバ</t>
    </rPh>
    <rPh sb="12" eb="15">
      <t>ロウドウシャ</t>
    </rPh>
    <rPh sb="16" eb="18">
      <t>ホウテイ</t>
    </rPh>
    <rPh sb="18" eb="20">
      <t>フクリ</t>
    </rPh>
    <rPh sb="20" eb="21">
      <t>ヒ</t>
    </rPh>
    <rPh sb="22" eb="25">
      <t>ジギョウシュ</t>
    </rPh>
    <rPh sb="25" eb="28">
      <t>フタンガク</t>
    </rPh>
    <rPh sb="32" eb="33">
      <t>エン</t>
    </rPh>
    <phoneticPr fontId="20"/>
  </si>
  <si>
    <t>係長</t>
  </si>
  <si>
    <t>審査</t>
  </si>
  <si>
    <t>円</t>
  </si>
  <si>
    <t>詳細設計</t>
  </si>
  <si>
    <t xml:space="preserve"> 商　号</t>
  </si>
  <si>
    <t>設計者</t>
  </si>
  <si>
    <t>（うち直接人件費）</t>
  </si>
  <si>
    <t>設計業務費</t>
  </si>
  <si>
    <t xml:space="preserve">   日間</t>
  </si>
  <si>
    <t>消費税相当額</t>
  </si>
  <si>
    <t>新川ポンプ場</t>
    <rPh sb="0" eb="2">
      <t>シンカワ</t>
    </rPh>
    <rPh sb="5" eb="6">
      <t>ジョウ</t>
    </rPh>
    <phoneticPr fontId="3"/>
  </si>
  <si>
    <t>　　（　下　水　道　課　）</t>
    <rPh sb="4" eb="5">
      <t>シモ</t>
    </rPh>
    <rPh sb="6" eb="7">
      <t>ミズ</t>
    </rPh>
    <rPh sb="8" eb="9">
      <t>ミチ</t>
    </rPh>
    <phoneticPr fontId="27"/>
  </si>
  <si>
    <t>直接原価計</t>
  </si>
  <si>
    <t>設 計 金 額</t>
  </si>
  <si>
    <t>　</t>
  </si>
  <si>
    <t>建築設計(建築電気)</t>
    <rPh sb="0" eb="2">
      <t>ケンチク</t>
    </rPh>
    <rPh sb="2" eb="4">
      <t>セッケイ</t>
    </rPh>
    <rPh sb="5" eb="9">
      <t>ケンチクデンキ</t>
    </rPh>
    <phoneticPr fontId="27"/>
  </si>
  <si>
    <t>設 計 大 要</t>
  </si>
  <si>
    <t>委託場所</t>
    <rPh sb="0" eb="2">
      <t>イタク</t>
    </rPh>
    <rPh sb="2" eb="4">
      <t>バショ</t>
    </rPh>
    <phoneticPr fontId="27"/>
  </si>
  <si>
    <t>又は期限</t>
  </si>
  <si>
    <t>（直接工事費のうち、材料費　○○○円）</t>
    <rPh sb="1" eb="3">
      <t>チョクセツ</t>
    </rPh>
    <rPh sb="3" eb="6">
      <t>コウジヒ</t>
    </rPh>
    <rPh sb="10" eb="13">
      <t>ザイリョウヒ</t>
    </rPh>
    <rPh sb="17" eb="18">
      <t>エン</t>
    </rPh>
    <phoneticPr fontId="20"/>
  </si>
  <si>
    <t xml:space="preserve"> 所　在</t>
  </si>
  <si>
    <t>請負者</t>
  </si>
  <si>
    <t>（補助分）ﾎﾟﾝﾌﾟ場 改築詳細設計 電気沈砂池･ﾎﾟﾝﾌﾟ室</t>
  </si>
  <si>
    <t>（直接工事費のうち、労務費　○○○円）</t>
    <rPh sb="1" eb="3">
      <t>チョクセツ</t>
    </rPh>
    <rPh sb="3" eb="6">
      <t>コウジヒ</t>
    </rPh>
    <rPh sb="10" eb="13">
      <t>ロウムヒ</t>
    </rPh>
    <rPh sb="17" eb="18">
      <t>エン</t>
    </rPh>
    <phoneticPr fontId="20"/>
  </si>
  <si>
    <t>土浦市　湖北一丁目　地内</t>
    <rPh sb="0" eb="3">
      <t>ツチウラシ</t>
    </rPh>
    <rPh sb="4" eb="6">
      <t>コホク</t>
    </rPh>
    <rPh sb="6" eb="7">
      <t>イチ</t>
    </rPh>
    <rPh sb="7" eb="9">
      <t>チョウメ</t>
    </rPh>
    <rPh sb="10" eb="11">
      <t>チ</t>
    </rPh>
    <rPh sb="11" eb="12">
      <t>ナイ</t>
    </rPh>
    <phoneticPr fontId="3"/>
  </si>
  <si>
    <t>起工年月日</t>
  </si>
  <si>
    <t>R8国補公下維（委）第  3   号</t>
    <rPh sb="2" eb="4">
      <t>コクホ</t>
    </rPh>
    <rPh sb="4" eb="5">
      <t>コウ</t>
    </rPh>
    <rPh sb="5" eb="6">
      <t>ゲ</t>
    </rPh>
    <rPh sb="6" eb="7">
      <t>イ</t>
    </rPh>
    <rPh sb="8" eb="9">
      <t>イ</t>
    </rPh>
    <rPh sb="10" eb="11">
      <t>ダイ</t>
    </rPh>
    <rPh sb="17" eb="18">
      <t>ゴウ</t>
    </rPh>
    <phoneticPr fontId="3"/>
  </si>
  <si>
    <t>一式</t>
    <rPh sb="0" eb="2">
      <t>イッシキ</t>
    </rPh>
    <phoneticPr fontId="3"/>
  </si>
  <si>
    <t>竣工年月日</t>
  </si>
  <si>
    <t>　令　和　　　年　　　月　　　日</t>
    <rPh sb="1" eb="2">
      <t>レイ</t>
    </rPh>
    <rPh sb="3" eb="4">
      <t>ワ</t>
    </rPh>
    <phoneticPr fontId="27"/>
  </si>
  <si>
    <t>実施設計(詳細設計)</t>
  </si>
  <si>
    <t>　委　託　設　計　書</t>
    <rPh sb="1" eb="2">
      <t>イ</t>
    </rPh>
    <rPh sb="3" eb="4">
      <t>タク</t>
    </rPh>
    <phoneticPr fontId="27"/>
  </si>
  <si>
    <t>委託名</t>
    <rPh sb="0" eb="2">
      <t>イタク</t>
    </rPh>
    <rPh sb="2" eb="3">
      <t>ナ</t>
    </rPh>
    <phoneticPr fontId="27"/>
  </si>
  <si>
    <t>委託番号</t>
    <rPh sb="0" eb="2">
      <t>イタク</t>
    </rPh>
    <rPh sb="2" eb="4">
      <t>バンゴウ</t>
    </rPh>
    <phoneticPr fontId="27"/>
  </si>
  <si>
    <t>工事名称　　道路改良舗装工事</t>
    <rPh sb="0" eb="2">
      <t>コウジ</t>
    </rPh>
    <rPh sb="2" eb="4">
      <t>メイショウ</t>
    </rPh>
    <rPh sb="6" eb="8">
      <t>ドウロ</t>
    </rPh>
    <rPh sb="8" eb="10">
      <t>カイリョウ</t>
    </rPh>
    <rPh sb="10" eb="12">
      <t>ホソウ</t>
    </rPh>
    <rPh sb="12" eb="14">
      <t>コウジ</t>
    </rPh>
    <phoneticPr fontId="20"/>
  </si>
  <si>
    <t>ﾎﾟﾝﾌﾟ場・終末処理場改築実施設計</t>
  </si>
  <si>
    <t>委託価格</t>
    <rPh sb="0" eb="2">
      <t>イタク</t>
    </rPh>
    <rPh sb="2" eb="4">
      <t>カカク</t>
    </rPh>
    <phoneticPr fontId="27"/>
  </si>
  <si>
    <t>請負委託費</t>
    <rPh sb="0" eb="2">
      <t>ウケオイ</t>
    </rPh>
    <rPh sb="2" eb="4">
      <t>イタク</t>
    </rPh>
    <rPh sb="4" eb="5">
      <t>ヒ</t>
    </rPh>
    <phoneticPr fontId="27"/>
  </si>
  <si>
    <t>履行期間</t>
    <rPh sb="0" eb="2">
      <t>リコウ</t>
    </rPh>
    <rPh sb="2" eb="4">
      <t>キカン</t>
    </rPh>
    <phoneticPr fontId="27"/>
  </si>
  <si>
    <t>　令　和　9年　3月　19日　まで</t>
    <rPh sb="1" eb="2">
      <t>レイ</t>
    </rPh>
    <rPh sb="3" eb="4">
      <t>ワ</t>
    </rPh>
    <rPh sb="6" eb="7">
      <t>ネン</t>
    </rPh>
    <rPh sb="9" eb="10">
      <t>ガツ</t>
    </rPh>
    <rPh sb="13" eb="14">
      <t>ニチ</t>
    </rPh>
    <phoneticPr fontId="3"/>
  </si>
  <si>
    <t>新川ポンプ場改築実施設計業務委託</t>
    <rPh sb="0" eb="2">
      <t>シンカワ</t>
    </rPh>
    <rPh sb="5" eb="6">
      <t>ジョウ</t>
    </rPh>
    <rPh sb="6" eb="8">
      <t>カイチク</t>
    </rPh>
    <rPh sb="8" eb="10">
      <t>ジッシ</t>
    </rPh>
    <rPh sb="10" eb="12">
      <t>セッケイ</t>
    </rPh>
    <rPh sb="12" eb="14">
      <t>ギョウム</t>
    </rPh>
    <rPh sb="14" eb="16">
      <t>イタク</t>
    </rPh>
    <phoneticPr fontId="3"/>
  </si>
  <si>
    <t>旅費交通費</t>
  </si>
  <si>
    <t>電気設備設計</t>
    <rPh sb="0" eb="4">
      <t>デンキ</t>
    </rPh>
    <rPh sb="4" eb="6">
      <t>セッケイ</t>
    </rPh>
    <phoneticPr fontId="27"/>
  </si>
  <si>
    <t>　　　 工事費内訳書（入札時　提出用）</t>
    <rPh sb="4" eb="6">
      <t>コウジ</t>
    </rPh>
    <rPh sb="6" eb="7">
      <t>ヒ</t>
    </rPh>
    <rPh sb="7" eb="9">
      <t>ウチワケ</t>
    </rPh>
    <rPh sb="9" eb="10">
      <t>ショ</t>
    </rPh>
    <rPh sb="11" eb="13">
      <t>ニュウサツ</t>
    </rPh>
    <rPh sb="13" eb="14">
      <t>ジ</t>
    </rPh>
    <rPh sb="15" eb="17">
      <t>テイシュツ</t>
    </rPh>
    <rPh sb="17" eb="18">
      <t>ヨウ</t>
    </rPh>
    <phoneticPr fontId="20"/>
  </si>
  <si>
    <t>工事区分　工種　種別　細別　規格</t>
    <rPh sb="0" eb="2">
      <t>コウジ</t>
    </rPh>
    <rPh sb="2" eb="4">
      <t>クブン</t>
    </rPh>
    <rPh sb="5" eb="7">
      <t>コウシュ</t>
    </rPh>
    <rPh sb="8" eb="10">
      <t>シュベツ</t>
    </rPh>
    <rPh sb="11" eb="13">
      <t>サイベツ</t>
    </rPh>
    <rPh sb="14" eb="16">
      <t>キカク</t>
    </rPh>
    <phoneticPr fontId="20"/>
  </si>
  <si>
    <t>下水道施設設計</t>
  </si>
  <si>
    <t>一般管理費等</t>
  </si>
  <si>
    <t>設計業務価格</t>
  </si>
  <si>
    <t>（工事原価のうち、安全衛生経費　○○○円）</t>
    <rPh sb="1" eb="3">
      <t>コウジ</t>
    </rPh>
    <rPh sb="3" eb="5">
      <t>ゲンカ</t>
    </rPh>
    <rPh sb="9" eb="11">
      <t>アンゼン</t>
    </rPh>
    <rPh sb="11" eb="13">
      <t>エイセイ</t>
    </rPh>
    <rPh sb="13" eb="15">
      <t>ケイヒ</t>
    </rPh>
    <rPh sb="19" eb="20">
      <t>エン</t>
    </rPh>
    <phoneticPr fontId="20"/>
  </si>
  <si>
    <t>電子成果品作成費</t>
  </si>
  <si>
    <t>その他原価</t>
  </si>
  <si>
    <t>（補助分）ﾎﾟﾝﾌﾟ場 改築詳細設計 建築沈砂池･ﾎﾟﾝﾌﾟ室</t>
  </si>
  <si>
    <t>（単独分）ﾎﾟﾝﾌﾟ場 改築詳細設計 電気沈砂池･ﾎﾟﾝﾌﾟ室</t>
  </si>
  <si>
    <t>式</t>
  </si>
  <si>
    <t>（共通）設計協議 ﾎﾟﾝﾌﾟ場改築実施設計(基本設計及び詳細設計)(</t>
  </si>
  <si>
    <t>（共通）現地調査 ﾎﾟﾝﾌﾟ場改築実施設計(基本設計及び詳細設計)</t>
  </si>
  <si>
    <t>数量</t>
    <rPh sb="0" eb="2">
      <t>スウリョウ</t>
    </rPh>
    <phoneticPr fontId="20"/>
  </si>
  <si>
    <t>単位</t>
    <rPh sb="0" eb="2">
      <t>タンイ</t>
    </rPh>
    <phoneticPr fontId="20"/>
  </si>
  <si>
    <t>回</t>
  </si>
  <si>
    <t>会社名：</t>
    <rPh sb="0" eb="3">
      <t>カイシャメイ</t>
    </rPh>
    <phoneticPr fontId="20"/>
  </si>
  <si>
    <t>単価</t>
    <rPh sb="0" eb="2">
      <t>タンカ</t>
    </rPh>
    <phoneticPr fontId="20"/>
  </si>
  <si>
    <t>金額</t>
    <rPh sb="0" eb="2">
      <t>キンガク</t>
    </rPh>
    <phoneticPr fontId="20"/>
  </si>
  <si>
    <t>一般管理費等</t>
    <rPh sb="0" eb="2">
      <t>イッパン</t>
    </rPh>
    <rPh sb="2" eb="5">
      <t>カンリヒ</t>
    </rPh>
    <rPh sb="5" eb="6">
      <t>トウ</t>
    </rPh>
    <phoneticPr fontId="20"/>
  </si>
  <si>
    <t>摘要</t>
    <rPh sb="0" eb="2">
      <t>テキヨウ</t>
    </rPh>
    <phoneticPr fontId="20"/>
  </si>
  <si>
    <t>1000</t>
  </si>
  <si>
    <t>1100</t>
  </si>
  <si>
    <t>1290</t>
  </si>
  <si>
    <t>1300</t>
  </si>
  <si>
    <t>1400</t>
  </si>
  <si>
    <t>1500</t>
  </si>
  <si>
    <t>1600</t>
  </si>
  <si>
    <t>1700</t>
  </si>
  <si>
    <t>1800</t>
  </si>
  <si>
    <t>1.0</t>
  </si>
  <si>
    <t>工事場所　　一般県道○○○○線</t>
    <rPh sb="0" eb="2">
      <t>コウジ</t>
    </rPh>
    <rPh sb="2" eb="4">
      <t>バショ</t>
    </rPh>
    <rPh sb="6" eb="8">
      <t>イッパン</t>
    </rPh>
    <rPh sb="8" eb="10">
      <t>ケンドウ</t>
    </rPh>
    <rPh sb="14" eb="15">
      <t>セン</t>
    </rPh>
    <phoneticPr fontId="20"/>
  </si>
  <si>
    <t>工事番号　　００－００－０００－Ａ－００１</t>
    <rPh sb="0" eb="2">
      <t>コウジ</t>
    </rPh>
    <rPh sb="2" eb="4">
      <t>バンゴウ</t>
    </rPh>
    <phoneticPr fontId="20"/>
  </si>
  <si>
    <t>道路改良</t>
  </si>
  <si>
    <t>直接工事費計</t>
  </si>
  <si>
    <t>共通仮設費計</t>
  </si>
  <si>
    <t>純工事費</t>
  </si>
  <si>
    <t>工事原価</t>
  </si>
  <si>
    <t>工事価格</t>
  </si>
  <si>
    <t>請負工事費</t>
  </si>
  <si>
    <t>道路土工</t>
  </si>
  <si>
    <t>法面工</t>
    <rPh sb="0" eb="2">
      <t>ノリメン</t>
    </rPh>
    <rPh sb="2" eb="3">
      <t>コウ</t>
    </rPh>
    <phoneticPr fontId="20"/>
  </si>
  <si>
    <t>現場環境改善費（率計上）</t>
    <rPh sb="0" eb="2">
      <t>ゲンバ</t>
    </rPh>
    <rPh sb="2" eb="4">
      <t>カンキョウ</t>
    </rPh>
    <rPh sb="4" eb="6">
      <t>カイゼン</t>
    </rPh>
    <rPh sb="6" eb="7">
      <t>ヒ</t>
    </rPh>
    <rPh sb="8" eb="9">
      <t>リツ</t>
    </rPh>
    <rPh sb="9" eb="11">
      <t>ケイジョウ</t>
    </rPh>
    <phoneticPr fontId="20"/>
  </si>
  <si>
    <t>共通仮設費（率計上）</t>
    <rPh sb="0" eb="2">
      <t>キョウツウ</t>
    </rPh>
    <rPh sb="2" eb="4">
      <t>カセツ</t>
    </rPh>
    <rPh sb="4" eb="5">
      <t>ヒ</t>
    </rPh>
    <rPh sb="6" eb="7">
      <t>リツ</t>
    </rPh>
    <rPh sb="7" eb="9">
      <t>ケイジョウ</t>
    </rPh>
    <phoneticPr fontId="20"/>
  </si>
  <si>
    <t>現場管理費</t>
    <rPh sb="0" eb="2">
      <t>ゲンバ</t>
    </rPh>
    <rPh sb="2" eb="5">
      <t>カンリヒ</t>
    </rPh>
    <phoneticPr fontId="20"/>
  </si>
  <si>
    <t>消費税相当額</t>
    <phoneticPr fontId="20"/>
  </si>
  <si>
    <t>掘削工</t>
    <rPh sb="0" eb="2">
      <t>クッサク</t>
    </rPh>
    <rPh sb="2" eb="3">
      <t>コウ</t>
    </rPh>
    <phoneticPr fontId="20"/>
  </si>
  <si>
    <t>路体盛土工</t>
    <rPh sb="0" eb="1">
      <t>ロ</t>
    </rPh>
    <rPh sb="1" eb="2">
      <t>タイ</t>
    </rPh>
    <rPh sb="2" eb="4">
      <t>モリド</t>
    </rPh>
    <rPh sb="4" eb="5">
      <t>コウ</t>
    </rPh>
    <phoneticPr fontId="20"/>
  </si>
  <si>
    <t>残土処理工</t>
    <rPh sb="0" eb="2">
      <t>ザンド</t>
    </rPh>
    <rPh sb="2" eb="4">
      <t>ショリ</t>
    </rPh>
    <rPh sb="4" eb="5">
      <t>コウ</t>
    </rPh>
    <phoneticPr fontId="20"/>
  </si>
  <si>
    <t>植生工</t>
    <rPh sb="0" eb="2">
      <t>ショクセイ</t>
    </rPh>
    <rPh sb="2" eb="3">
      <t>コウ</t>
    </rPh>
    <phoneticPr fontId="20"/>
  </si>
  <si>
    <t>掘削</t>
    <rPh sb="0" eb="2">
      <t>クッサク</t>
    </rPh>
    <phoneticPr fontId="20"/>
  </si>
  <si>
    <t>路体(築堤)盛土</t>
    <rPh sb="0" eb="2">
      <t>ロタイ</t>
    </rPh>
    <rPh sb="3" eb="5">
      <t>チクテイ</t>
    </rPh>
    <rPh sb="6" eb="8">
      <t>モリド</t>
    </rPh>
    <phoneticPr fontId="20"/>
  </si>
  <si>
    <t>土砂等運搬</t>
    <rPh sb="0" eb="2">
      <t>ドシャ</t>
    </rPh>
    <rPh sb="2" eb="3">
      <t>トウ</t>
    </rPh>
    <rPh sb="3" eb="5">
      <t>ウンパン</t>
    </rPh>
    <phoneticPr fontId="20"/>
  </si>
  <si>
    <t>整地</t>
    <rPh sb="0" eb="2">
      <t>セイチ</t>
    </rPh>
    <phoneticPr fontId="20"/>
  </si>
  <si>
    <t>筋芝</t>
    <rPh sb="0" eb="1">
      <t>スジ</t>
    </rPh>
    <rPh sb="1" eb="2">
      <t>シバ</t>
    </rPh>
    <phoneticPr fontId="20"/>
  </si>
  <si>
    <t>路体(築堤)盛土</t>
    <phoneticPr fontId="20"/>
  </si>
  <si>
    <t>土砂等運搬</t>
    <phoneticPr fontId="20"/>
  </si>
  <si>
    <t>人力施工による植生工</t>
    <rPh sb="0" eb="2">
      <t>ジンリョク</t>
    </rPh>
    <rPh sb="2" eb="4">
      <t>セコウ</t>
    </rPh>
    <rPh sb="7" eb="9">
      <t>ショクセイ</t>
    </rPh>
    <rPh sb="9" eb="10">
      <t>コウ</t>
    </rPh>
    <phoneticPr fontId="20"/>
  </si>
  <si>
    <t>m3</t>
    <phoneticPr fontId="20"/>
  </si>
  <si>
    <t>m2</t>
    <phoneticPr fontId="20"/>
  </si>
  <si>
    <t>ストックヤード利用</t>
    <rPh sb="7" eb="9">
      <t>リヨウ</t>
    </rPh>
    <phoneticPr fontId="20"/>
  </si>
  <si>
    <t>工事番号　　R8国補公下維（委）第  3   号</t>
  </si>
  <si>
    <t>工事場所　　土浦市　湖北一丁目　地内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</si>
</sst>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3">
    <numFmt numFmtId="5" formatCode="&quot;¥&quot;#,##0;&quot;¥&quot;\-#,##0"/>
    <numFmt numFmtId="176" formatCode="#,###"/>
    <numFmt numFmtId="177" formatCode="\(&quot;¥&quot;#,##0\);\(&quot;¥&quot;\-#,##0\)"/>
    <numFmt numFmtId="178" formatCode="&quot;¥&quot;#,##0\ ;&quot;¥&quot;\-#,##0\ "/>
    <numFmt numFmtId="179" formatCode="0&quot;箇所&quot;"/>
    <numFmt numFmtId="180" formatCode="&quot;Ｌ＝&quot;#,##0.00&quot;Km&quot;"/>
    <numFmt numFmtId="181" formatCode="&quot;¥&quot;#,##0&quot;円&quot;"/>
    <numFmt numFmtId="182" formatCode="#,###&quot;ｍ2&quot;"/>
    <numFmt numFmtId="183" formatCode="0.00&quot;m&quot;"/>
    <numFmt numFmtId="184" formatCode="#,##0_ "/>
    <numFmt numFmtId="185" formatCode="#,##0.000_ "/>
    <numFmt numFmtId="186" formatCode="#,##0_);[Red]\(#,##0\)"/>
    <numFmt numFmtId="187" formatCode="[$-411]ggge&quot;年&quot;m&quot;月&quot;d&quot;日&quot;;@"/>
  </numFmts>
  <fonts count="28">
    <font>
      <sz val="11"/>
      <color auto="1"/>
      <name val="ＭＳ 明朝"/>
      <family val="1"/>
    </font>
    <font>
      <sz val="11"/>
      <color auto="1"/>
      <name val="ＭＳ Ｐゴシック"/>
      <family val="3"/>
    </font>
    <font>
      <sz val="11"/>
      <color auto="1"/>
      <name val="ＭＳ 明朝"/>
      <family val="1"/>
    </font>
    <font>
      <sz val="6"/>
      <color auto="1"/>
      <name val="游ゴシック"/>
      <family val="3"/>
    </font>
    <font>
      <sz val="12"/>
      <color indexed="8"/>
      <name val="ＭＳ 明朝"/>
      <family val="1"/>
    </font>
    <font>
      <sz val="26"/>
      <color indexed="8"/>
      <name val="ＭＳ ゴシック"/>
      <family val="3"/>
    </font>
    <font>
      <sz val="18"/>
      <color indexed="8"/>
      <name val="ＭＳ 明朝"/>
      <family val="1"/>
    </font>
    <font>
      <sz val="14.5"/>
      <color indexed="8"/>
      <name val="ＭＳ 明朝"/>
      <family val="1"/>
    </font>
    <font>
      <sz val="14"/>
      <color indexed="8"/>
      <name val="ＭＳ Ｐ明朝"/>
      <family val="1"/>
    </font>
    <font>
      <sz val="14"/>
      <color indexed="8"/>
      <name val="ＭＳ 明朝"/>
      <family val="1"/>
    </font>
    <font>
      <b/>
      <sz val="14.5"/>
      <color indexed="8"/>
      <name val="ＭＳ 明朝"/>
      <family val="1"/>
    </font>
    <font>
      <b/>
      <sz val="14.5"/>
      <color indexed="20"/>
      <name val="ＭＳ 明朝"/>
      <family val="1"/>
    </font>
    <font>
      <sz val="16"/>
      <color indexed="8"/>
      <name val="ＭＳ 明朝"/>
      <family val="1"/>
    </font>
    <font>
      <sz val="17"/>
      <color indexed="8"/>
      <name val="ＭＳ 明朝"/>
      <family val="1"/>
    </font>
    <font>
      <sz val="12"/>
      <color indexed="20"/>
      <name val="ＭＳ 明朝"/>
      <family val="1"/>
    </font>
    <font>
      <sz val="11"/>
      <color indexed="8"/>
      <name val="ＭＳ 明朝"/>
      <family val="1"/>
    </font>
    <font>
      <b/>
      <sz val="14"/>
      <color indexed="8"/>
      <name val="ＭＳ 明朝"/>
      <family val="1"/>
    </font>
    <font>
      <b/>
      <sz val="19"/>
      <color indexed="8"/>
      <name val="ＭＳ 明朝"/>
      <family val="1"/>
    </font>
    <font>
      <sz val="11"/>
      <color auto="1"/>
      <name val="明朝"/>
      <family val="1"/>
    </font>
    <font>
      <sz val="10"/>
      <color indexed="8"/>
      <name val="ＭＳ 明朝"/>
      <family val="1"/>
    </font>
    <font>
      <sz val="6"/>
      <color auto="1"/>
      <name val="ＭＳ Ｐゴシック"/>
      <family val="3"/>
    </font>
    <font>
      <sz val="20"/>
      <color auto="1"/>
      <name val="ＭＳ 明朝"/>
      <family val="1"/>
    </font>
    <font>
      <u/>
      <sz val="10"/>
      <color auto="1"/>
      <name val="ＭＳ 明朝"/>
      <family val="1"/>
    </font>
    <font>
      <u/>
      <sz val="11"/>
      <color auto="1"/>
      <name val="ＭＳ 明朝"/>
      <family val="1"/>
    </font>
    <font>
      <sz val="10"/>
      <color auto="1"/>
      <name val="ＭＳ 明朝"/>
      <family val="1"/>
    </font>
    <font>
      <sz val="9"/>
      <color auto="1"/>
      <name val="ＭＳ 明朝"/>
      <family val="1"/>
    </font>
    <font>
      <sz val="7.5"/>
      <color auto="1"/>
      <name val="ＭＳ 明朝"/>
      <family val="1"/>
    </font>
    <font>
      <sz val="6"/>
      <color auto="1"/>
      <name val="ＭＳ Ｐ明朝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181" fontId="18" fillId="0" borderId="0" applyFont="0" applyFill="0" applyBorder="0" applyAlignment="0" applyProtection="0">
      <alignment vertical="center"/>
    </xf>
  </cellStyleXfs>
  <cellXfs count="199">
    <xf numFmtId="0" fontId="0" fillId="0" borderId="0" xfId="0">
      <alignment vertical="center"/>
    </xf>
    <xf numFmtId="176" fontId="4" fillId="0" borderId="0" xfId="2" applyNumberFormat="1" applyFont="1" applyProtection="1">
      <alignment vertical="center"/>
      <protection locked="0"/>
    </xf>
    <xf numFmtId="0" fontId="4" fillId="0" borderId="0" xfId="2" applyFont="1" applyProtection="1">
      <alignment vertical="center"/>
      <protection locked="0"/>
    </xf>
    <xf numFmtId="0" fontId="5" fillId="0" borderId="0" xfId="2" applyFont="1" applyProtection="1">
      <alignment vertical="center"/>
      <protection locked="0"/>
    </xf>
    <xf numFmtId="0" fontId="6" fillId="0" borderId="0" xfId="2" applyFont="1" applyAlignment="1" applyProtection="1">
      <alignment horizontal="left" vertical="center"/>
      <protection locked="0"/>
    </xf>
    <xf numFmtId="0" fontId="7" fillId="2" borderId="1" xfId="2" applyFont="1" applyFill="1" applyBorder="1" applyProtection="1">
      <alignment vertical="center"/>
      <protection locked="0"/>
    </xf>
    <xf numFmtId="0" fontId="8" fillId="2" borderId="2" xfId="2" applyFont="1" applyFill="1" applyBorder="1" applyProtection="1">
      <alignment vertical="center"/>
      <protection locked="0"/>
    </xf>
    <xf numFmtId="0" fontId="8" fillId="2" borderId="2" xfId="2" applyFont="1" applyFill="1" applyBorder="1" applyAlignment="1" applyProtection="1">
      <alignment horizontal="distributed" vertical="center"/>
      <protection locked="0"/>
    </xf>
    <xf numFmtId="0" fontId="8" fillId="2" borderId="3" xfId="2" applyFont="1" applyFill="1" applyBorder="1">
      <alignment vertical="center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Protection="1">
      <alignment vertical="center"/>
      <protection locked="0"/>
    </xf>
    <xf numFmtId="0" fontId="9" fillId="2" borderId="2" xfId="2" applyFont="1" applyFill="1" applyBorder="1" applyProtection="1">
      <alignment vertical="center"/>
      <protection locked="0"/>
    </xf>
    <xf numFmtId="0" fontId="9" fillId="2" borderId="2" xfId="2" applyFont="1" applyFill="1" applyBorder="1" applyAlignment="1" applyProtection="1">
      <alignment horizontal="distributed" vertical="center"/>
      <protection locked="0"/>
    </xf>
    <xf numFmtId="0" fontId="9" fillId="2" borderId="3" xfId="2" applyFont="1" applyFill="1" applyBorder="1" applyProtection="1">
      <alignment vertical="center"/>
      <protection locked="0"/>
    </xf>
    <xf numFmtId="0" fontId="10" fillId="2" borderId="2" xfId="2" applyFont="1" applyFill="1" applyBorder="1" applyProtection="1">
      <alignment vertical="center"/>
      <protection locked="0"/>
    </xf>
    <xf numFmtId="0" fontId="4" fillId="2" borderId="2" xfId="2" applyFont="1" applyFill="1" applyBorder="1" applyAlignment="1" applyProtection="1">
      <alignment horizontal="center" vertical="center"/>
      <protection locked="0"/>
    </xf>
    <xf numFmtId="0" fontId="4" fillId="0" borderId="2" xfId="2" applyFont="1" applyBorder="1" applyProtection="1">
      <alignment vertical="center"/>
      <protection locked="0"/>
    </xf>
    <xf numFmtId="0" fontId="4" fillId="2" borderId="2" xfId="2" applyFont="1" applyFill="1" applyBorder="1" applyAlignment="1" applyProtection="1">
      <alignment horizontal="left" vertical="center"/>
      <protection locked="0"/>
    </xf>
    <xf numFmtId="0" fontId="4" fillId="0" borderId="2" xfId="2" applyFont="1" applyBorder="1" applyAlignment="1" applyProtection="1">
      <alignment horizontal="distributed" vertical="center" indent="2"/>
      <protection locked="0"/>
    </xf>
    <xf numFmtId="0" fontId="4" fillId="0" borderId="2" xfId="2" applyFont="1" applyBorder="1" applyAlignment="1" applyProtection="1">
      <alignment horizontal="left" vertical="center"/>
      <protection locked="0"/>
    </xf>
    <xf numFmtId="0" fontId="4" fillId="0" borderId="5" xfId="2" applyFont="1" applyBorder="1" applyAlignment="1" applyProtection="1">
      <alignment horizontal="distributed" vertical="center" indent="2"/>
      <protection locked="0"/>
    </xf>
    <xf numFmtId="0" fontId="0" fillId="0" borderId="0" xfId="0">
      <alignment vertical="center"/>
    </xf>
    <xf numFmtId="0" fontId="11" fillId="0" borderId="0" xfId="2" applyFont="1" applyAlignment="1" applyProtection="1">
      <alignment horizontal="left" vertical="center"/>
      <protection locked="0"/>
    </xf>
    <xf numFmtId="0" fontId="6" fillId="0" borderId="0" xfId="2" applyFont="1" applyProtection="1">
      <alignment vertical="center"/>
      <protection locked="0"/>
    </xf>
    <xf numFmtId="0" fontId="12" fillId="0" borderId="0" xfId="2" applyFont="1" applyAlignment="1">
      <alignment horizontal="left" vertical="center"/>
    </xf>
    <xf numFmtId="0" fontId="13" fillId="2" borderId="6" xfId="2" applyFont="1" applyFill="1" applyBorder="1" applyProtection="1">
      <alignment vertical="center"/>
      <protection locked="0"/>
    </xf>
    <xf numFmtId="0" fontId="8" fillId="3" borderId="7" xfId="2" applyFont="1" applyFill="1" applyBorder="1" applyAlignment="1">
      <alignment horizontal="left" vertical="center" shrinkToFit="1"/>
    </xf>
    <xf numFmtId="0" fontId="8" fillId="3" borderId="8" xfId="2" applyFont="1" applyFill="1" applyBorder="1" applyAlignment="1">
      <alignment horizontal="left" vertical="center" shrinkToFit="1"/>
    </xf>
    <xf numFmtId="0" fontId="8" fillId="3" borderId="9" xfId="2" applyFont="1" applyFill="1" applyBorder="1" applyAlignment="1">
      <alignment horizontal="left" vertical="center" shrinkToFit="1"/>
    </xf>
    <xf numFmtId="0" fontId="9" fillId="2" borderId="8" xfId="2" applyFont="1" applyFill="1" applyBorder="1" applyAlignment="1" applyProtection="1">
      <alignment horizontal="left" vertical="center"/>
      <protection locked="0"/>
    </xf>
    <xf numFmtId="0" fontId="9" fillId="2" borderId="8" xfId="2" applyFont="1" applyFill="1" applyBorder="1" applyAlignment="1" applyProtection="1">
      <alignment horizontal="distributed" vertical="center"/>
      <protection locked="0"/>
    </xf>
    <xf numFmtId="0" fontId="9" fillId="2" borderId="8" xfId="2" applyFont="1" applyFill="1" applyBorder="1" applyAlignment="1" applyProtection="1">
      <alignment horizontal="center" vertical="center"/>
      <protection locked="0"/>
    </xf>
    <xf numFmtId="0" fontId="9" fillId="2" borderId="9" xfId="2" applyFont="1" applyFill="1" applyBorder="1" applyAlignment="1" applyProtection="1">
      <alignment horizontal="distributed" vertical="center"/>
      <protection locked="0"/>
    </xf>
    <xf numFmtId="0" fontId="7" fillId="2" borderId="0" xfId="2" applyFont="1" applyFill="1" applyAlignment="1" applyProtection="1">
      <alignment horizontal="center" vertical="center"/>
      <protection locked="0"/>
    </xf>
    <xf numFmtId="0" fontId="4" fillId="2" borderId="0" xfId="2" applyFont="1" applyFill="1" applyProtection="1">
      <alignment vertical="center"/>
      <protection locked="0"/>
    </xf>
    <xf numFmtId="0" fontId="4" fillId="2" borderId="0" xfId="2" applyFont="1" applyFill="1" applyAlignment="1" applyProtection="1">
      <alignment horizontal="left" vertical="center"/>
      <protection locked="0"/>
    </xf>
    <xf numFmtId="0" fontId="4" fillId="0" borderId="0" xfId="2" applyFont="1" applyAlignment="1" applyProtection="1">
      <alignment horizontal="distributed" vertical="center" indent="2"/>
      <protection locked="0"/>
    </xf>
    <xf numFmtId="0" fontId="4" fillId="0" borderId="0" xfId="2" applyFont="1" applyAlignment="1" applyProtection="1">
      <alignment horizontal="left" vertical="center"/>
      <protection locked="0"/>
    </xf>
    <xf numFmtId="0" fontId="4" fillId="0" borderId="10" xfId="2" applyFont="1" applyBorder="1" applyAlignment="1" applyProtection="1">
      <alignment horizontal="distributed" vertical="center" indent="2"/>
      <protection locked="0"/>
    </xf>
    <xf numFmtId="0" fontId="14" fillId="0" borderId="0" xfId="2" applyFont="1" applyAlignment="1" applyProtection="1">
      <alignment horizontal="left" vertical="center"/>
      <protection locked="0"/>
    </xf>
    <xf numFmtId="0" fontId="15" fillId="0" borderId="0" xfId="2" applyFont="1">
      <alignment vertical="center"/>
    </xf>
    <xf numFmtId="0" fontId="7" fillId="2" borderId="6" xfId="2" applyFont="1" applyFill="1" applyBorder="1" applyProtection="1">
      <alignment vertical="center"/>
      <protection locked="0"/>
    </xf>
    <xf numFmtId="0" fontId="8" fillId="3" borderId="11" xfId="2" applyFont="1" applyFill="1" applyBorder="1" applyAlignment="1">
      <alignment horizontal="left" vertical="center" shrinkToFit="1"/>
    </xf>
    <xf numFmtId="0" fontId="8" fillId="3" borderId="0" xfId="2" applyFont="1" applyFill="1" applyAlignment="1">
      <alignment horizontal="left" vertical="center" shrinkToFit="1"/>
    </xf>
    <xf numFmtId="0" fontId="8" fillId="3" borderId="12" xfId="2" applyFont="1" applyFill="1" applyBorder="1" applyAlignment="1">
      <alignment horizontal="left" vertical="center" shrinkToFit="1"/>
    </xf>
    <xf numFmtId="177" fontId="16" fillId="2" borderId="0" xfId="2" applyNumberFormat="1" applyFont="1" applyFill="1" applyProtection="1">
      <alignment vertical="center"/>
      <protection locked="0"/>
    </xf>
    <xf numFmtId="3" fontId="16" fillId="3" borderId="0" xfId="2" applyNumberFormat="1" applyFont="1" applyFill="1" applyProtection="1">
      <alignment vertical="center"/>
      <protection locked="0"/>
    </xf>
    <xf numFmtId="178" fontId="16" fillId="2" borderId="12" xfId="2" applyNumberFormat="1" applyFont="1" applyFill="1" applyBorder="1" applyProtection="1">
      <alignment vertical="center"/>
      <protection locked="0"/>
    </xf>
    <xf numFmtId="5" fontId="17" fillId="2" borderId="0" xfId="2" applyNumberFormat="1" applyFont="1" applyFill="1" applyProtection="1">
      <alignment vertical="center"/>
      <protection locked="0"/>
    </xf>
    <xf numFmtId="179" fontId="4" fillId="3" borderId="0" xfId="2" applyNumberFormat="1" applyFont="1" applyFill="1" applyAlignment="1" applyProtection="1">
      <alignment horizontal="left" vertical="center"/>
      <protection locked="0"/>
    </xf>
    <xf numFmtId="180" fontId="4" fillId="2" borderId="0" xfId="2" applyNumberFormat="1" applyFont="1" applyFill="1" applyAlignment="1">
      <alignment horizontal="left" vertical="center"/>
    </xf>
    <xf numFmtId="182" fontId="4" fillId="3" borderId="0" xfId="3" applyNumberFormat="1" applyFont="1" applyFill="1" applyAlignment="1" applyProtection="1">
      <alignment horizontal="left" vertical="center"/>
      <protection locked="0"/>
    </xf>
    <xf numFmtId="183" fontId="4" fillId="3" borderId="13" xfId="3" applyNumberFormat="1" applyFont="1" applyFill="1" applyBorder="1" applyAlignment="1" applyProtection="1">
      <alignment horizontal="left" vertical="center"/>
      <protection locked="0"/>
    </xf>
    <xf numFmtId="183" fontId="4" fillId="3" borderId="0" xfId="3" applyNumberFormat="1" applyFont="1" applyFill="1" applyAlignment="1" applyProtection="1">
      <alignment horizontal="left" vertical="center"/>
      <protection locked="0"/>
    </xf>
    <xf numFmtId="0" fontId="14" fillId="0" borderId="0" xfId="2" applyFont="1" applyProtection="1">
      <alignment vertical="center"/>
      <protection locked="0"/>
    </xf>
    <xf numFmtId="0" fontId="4" fillId="0" borderId="14" xfId="2" applyFont="1" applyBorder="1" applyAlignment="1" applyProtection="1">
      <alignment horizontal="distributed" vertical="center" wrapText="1"/>
      <protection locked="0"/>
    </xf>
    <xf numFmtId="0" fontId="4" fillId="0" borderId="4" xfId="2" applyFont="1" applyBorder="1" applyProtection="1">
      <alignment vertical="center"/>
      <protection locked="0"/>
    </xf>
    <xf numFmtId="0" fontId="4" fillId="0" borderId="15" xfId="2" applyFont="1" applyBorder="1" applyProtection="1">
      <alignment vertical="center"/>
      <protection locked="0"/>
    </xf>
    <xf numFmtId="0" fontId="15" fillId="0" borderId="12" xfId="0" applyFont="1" applyBorder="1">
      <alignment vertical="center"/>
    </xf>
    <xf numFmtId="0" fontId="8" fillId="3" borderId="16" xfId="2" applyFont="1" applyFill="1" applyBorder="1" applyAlignment="1">
      <alignment horizontal="left" vertical="center" shrinkToFit="1"/>
    </xf>
    <xf numFmtId="0" fontId="8" fillId="3" borderId="17" xfId="2" applyFont="1" applyFill="1" applyBorder="1" applyAlignment="1">
      <alignment horizontal="left" vertical="center" shrinkToFit="1"/>
    </xf>
    <xf numFmtId="0" fontId="8" fillId="3" borderId="18" xfId="2" applyFont="1" applyFill="1" applyBorder="1" applyAlignment="1">
      <alignment horizontal="left" vertical="center" shrinkToFit="1"/>
    </xf>
    <xf numFmtId="0" fontId="7" fillId="2" borderId="12" xfId="2" applyFont="1" applyFill="1" applyBorder="1" applyProtection="1">
      <alignment vertical="center"/>
      <protection locked="0"/>
    </xf>
    <xf numFmtId="0" fontId="7" fillId="2" borderId="0" xfId="2" applyFont="1" applyFill="1" applyProtection="1">
      <alignment vertical="center"/>
      <protection locked="0"/>
    </xf>
    <xf numFmtId="0" fontId="4" fillId="2" borderId="8" xfId="2" applyFont="1" applyFill="1" applyBorder="1" applyAlignment="1" applyProtection="1">
      <alignment horizontal="distributed"/>
      <protection locked="0"/>
    </xf>
    <xf numFmtId="0" fontId="4" fillId="2" borderId="8" xfId="2" applyFont="1" applyFill="1" applyBorder="1" applyAlignment="1" applyProtection="1">
      <alignment horizontal="distributed" vertical="center"/>
      <protection locked="0"/>
    </xf>
    <xf numFmtId="0" fontId="4" fillId="2" borderId="9" xfId="2" applyFont="1" applyFill="1" applyBorder="1" applyAlignment="1" applyProtection="1">
      <alignment horizontal="distributed" vertical="top"/>
      <protection locked="0"/>
    </xf>
    <xf numFmtId="0" fontId="4" fillId="2" borderId="8" xfId="2" applyFont="1" applyFill="1" applyBorder="1" applyAlignment="1" applyProtection="1">
      <alignment horizontal="center" vertical="center"/>
      <protection locked="0"/>
    </xf>
    <xf numFmtId="0" fontId="15" fillId="2" borderId="8" xfId="2" applyFont="1" applyFill="1" applyBorder="1" applyAlignment="1" applyProtection="1">
      <alignment horizontal="distributed" vertical="center" wrapText="1"/>
      <protection locked="0"/>
    </xf>
    <xf numFmtId="0" fontId="15" fillId="2" borderId="9" xfId="2" applyFont="1" applyFill="1" applyBorder="1" applyAlignment="1" applyProtection="1">
      <alignment horizontal="distributed" vertical="center" wrapText="1"/>
      <protection locked="0"/>
    </xf>
    <xf numFmtId="0" fontId="15" fillId="2" borderId="19" xfId="2" applyFont="1" applyFill="1" applyBorder="1" applyAlignment="1" applyProtection="1">
      <alignment horizontal="distributed" vertical="center"/>
      <protection locked="0"/>
    </xf>
    <xf numFmtId="0" fontId="4" fillId="0" borderId="20" xfId="2" applyFont="1" applyBorder="1" applyAlignment="1" applyProtection="1">
      <alignment horizontal="distributed" vertical="center" wrapText="1"/>
      <protection locked="0"/>
    </xf>
    <xf numFmtId="0" fontId="4" fillId="0" borderId="17" xfId="2" applyFont="1" applyBorder="1" applyProtection="1">
      <alignment vertical="center"/>
      <protection locked="0"/>
    </xf>
    <xf numFmtId="0" fontId="4" fillId="0" borderId="18" xfId="2" applyFont="1" applyBorder="1" applyProtection="1">
      <alignment vertical="center"/>
      <protection locked="0"/>
    </xf>
    <xf numFmtId="0" fontId="4" fillId="0" borderId="21" xfId="2" applyFont="1" applyBorder="1" applyAlignment="1" applyProtection="1">
      <alignment horizontal="distributed" vertical="center"/>
      <protection locked="0"/>
    </xf>
    <xf numFmtId="0" fontId="8" fillId="0" borderId="22" xfId="2" applyFont="1" applyBorder="1" applyAlignment="1" applyProtection="1">
      <alignment horizontal="distributed" vertical="center"/>
      <protection locked="0"/>
    </xf>
    <xf numFmtId="0" fontId="8" fillId="0" borderId="21" xfId="2" applyFont="1" applyBorder="1" applyProtection="1">
      <alignment vertical="center"/>
      <protection locked="0"/>
    </xf>
    <xf numFmtId="3" fontId="19" fillId="2" borderId="0" xfId="2" applyNumberFormat="1" applyFont="1" applyFill="1" applyProtection="1">
      <alignment vertical="center"/>
      <protection locked="0"/>
    </xf>
    <xf numFmtId="0" fontId="7" fillId="2" borderId="8" xfId="2" applyFont="1" applyFill="1" applyBorder="1" applyProtection="1">
      <alignment vertical="center"/>
      <protection locked="0"/>
    </xf>
    <xf numFmtId="0" fontId="4" fillId="0" borderId="8" xfId="2" applyFont="1" applyBorder="1" applyAlignment="1" applyProtection="1">
      <alignment horizontal="left" vertical="center"/>
      <protection locked="0"/>
    </xf>
    <xf numFmtId="0" fontId="4" fillId="3" borderId="9" xfId="2" applyFont="1" applyFill="1" applyBorder="1" applyAlignment="1" applyProtection="1">
      <alignment horizontal="left" vertical="top"/>
      <protection locked="0"/>
    </xf>
    <xf numFmtId="0" fontId="15" fillId="2" borderId="8" xfId="0" applyFont="1" applyFill="1" applyBorder="1">
      <alignment vertical="center"/>
    </xf>
    <xf numFmtId="0" fontId="4" fillId="2" borderId="8" xfId="2" applyFont="1" applyFill="1" applyBorder="1" applyAlignment="1" applyProtection="1">
      <alignment vertical="top"/>
      <protection locked="0"/>
    </xf>
    <xf numFmtId="0" fontId="4" fillId="2" borderId="8" xfId="2" applyFont="1" applyFill="1" applyBorder="1" applyAlignment="1" applyProtection="1">
      <protection locked="0"/>
    </xf>
    <xf numFmtId="0" fontId="4" fillId="2" borderId="8" xfId="2" applyFont="1" applyFill="1" applyBorder="1" applyProtection="1">
      <alignment vertical="center"/>
      <protection locked="0"/>
    </xf>
    <xf numFmtId="0" fontId="4" fillId="2" borderId="9" xfId="2" applyFont="1" applyFill="1" applyBorder="1" applyAlignment="1" applyProtection="1">
      <alignment vertical="top"/>
      <protection locked="0"/>
    </xf>
    <xf numFmtId="0" fontId="4" fillId="2" borderId="9" xfId="2" applyFont="1" applyFill="1" applyBorder="1" applyProtection="1">
      <alignment vertical="center"/>
      <protection locked="0"/>
    </xf>
    <xf numFmtId="0" fontId="4" fillId="2" borderId="19" xfId="2" applyFont="1" applyFill="1" applyBorder="1" applyProtection="1">
      <alignment vertical="center"/>
      <protection locked="0"/>
    </xf>
    <xf numFmtId="0" fontId="4" fillId="0" borderId="23" xfId="2" applyFont="1" applyBorder="1" applyAlignment="1" applyProtection="1">
      <alignment horizontal="left" vertical="center" wrapText="1"/>
      <protection locked="0"/>
    </xf>
    <xf numFmtId="0" fontId="8" fillId="2" borderId="0" xfId="2" applyFont="1" applyFill="1">
      <alignment vertical="center"/>
    </xf>
    <xf numFmtId="0" fontId="8" fillId="3" borderId="0" xfId="2" applyFont="1" applyFill="1">
      <alignment vertical="center"/>
    </xf>
    <xf numFmtId="0" fontId="8" fillId="2" borderId="12" xfId="2" applyFont="1" applyFill="1" applyBorder="1">
      <alignment vertical="center"/>
    </xf>
    <xf numFmtId="0" fontId="15" fillId="2" borderId="0" xfId="2" applyFont="1" applyFill="1">
      <alignment vertical="center"/>
    </xf>
    <xf numFmtId="0" fontId="10" fillId="2" borderId="0" xfId="2" applyFont="1" applyFill="1" applyAlignment="1" applyProtection="1">
      <alignment horizontal="center" vertical="center"/>
      <protection locked="0"/>
    </xf>
    <xf numFmtId="0" fontId="4" fillId="3" borderId="12" xfId="2" applyFont="1" applyFill="1" applyBorder="1" applyAlignment="1" applyProtection="1">
      <alignment horizontal="left" vertical="top"/>
      <protection locked="0"/>
    </xf>
    <xf numFmtId="0" fontId="4" fillId="2" borderId="12" xfId="2" applyFont="1" applyFill="1" applyBorder="1" applyProtection="1">
      <alignment vertical="center"/>
      <protection locked="0"/>
    </xf>
    <xf numFmtId="0" fontId="4" fillId="2" borderId="10" xfId="2" applyFont="1" applyFill="1" applyBorder="1" applyProtection="1">
      <alignment vertical="center"/>
      <protection locked="0"/>
    </xf>
    <xf numFmtId="0" fontId="4" fillId="0" borderId="24" xfId="2" applyFont="1" applyBorder="1" applyAlignment="1" applyProtection="1">
      <alignment horizontal="left" vertical="center" wrapText="1"/>
      <protection locked="0"/>
    </xf>
    <xf numFmtId="0" fontId="8" fillId="2" borderId="12" xfId="2" applyFont="1" applyFill="1" applyBorder="1" applyProtection="1">
      <alignment vertical="center"/>
      <protection locked="0"/>
    </xf>
    <xf numFmtId="0" fontId="8" fillId="2" borderId="0" xfId="2" applyFont="1" applyFill="1" applyProtection="1">
      <alignment vertical="center"/>
      <protection locked="0"/>
    </xf>
    <xf numFmtId="0" fontId="4" fillId="3" borderId="0" xfId="2" applyFont="1" applyFill="1" applyAlignment="1"/>
    <xf numFmtId="0" fontId="4" fillId="0" borderId="25" xfId="2" applyFont="1" applyBorder="1" applyAlignment="1" applyProtection="1">
      <alignment horizontal="distributed" vertical="center" wrapText="1"/>
      <protection locked="0"/>
    </xf>
    <xf numFmtId="0" fontId="4" fillId="0" borderId="26" xfId="2" applyFont="1" applyBorder="1" applyProtection="1">
      <alignment vertical="center"/>
      <protection locked="0"/>
    </xf>
    <xf numFmtId="0" fontId="4" fillId="0" borderId="27" xfId="2" applyFont="1" applyBorder="1" applyProtection="1">
      <alignment vertical="center"/>
      <protection locked="0"/>
    </xf>
    <xf numFmtId="0" fontId="4" fillId="0" borderId="28" xfId="2" applyFont="1" applyBorder="1" applyAlignment="1" applyProtection="1">
      <alignment horizontal="left" vertical="center" wrapText="1"/>
      <protection locked="0"/>
    </xf>
    <xf numFmtId="0" fontId="8" fillId="2" borderId="26" xfId="2" applyFont="1" applyFill="1" applyBorder="1" applyProtection="1">
      <alignment vertical="center"/>
      <protection locked="0"/>
    </xf>
    <xf numFmtId="0" fontId="8" fillId="2" borderId="27" xfId="2" applyFont="1" applyFill="1" applyBorder="1" applyProtection="1">
      <alignment vertical="center"/>
      <protection locked="0"/>
    </xf>
    <xf numFmtId="0" fontId="7" fillId="2" borderId="26" xfId="2" applyFont="1" applyFill="1" applyBorder="1" applyProtection="1">
      <alignment vertical="center"/>
      <protection locked="0"/>
    </xf>
    <xf numFmtId="0" fontId="7" fillId="2" borderId="27" xfId="2" applyFont="1" applyFill="1" applyBorder="1" applyProtection="1">
      <alignment vertical="center"/>
      <protection locked="0"/>
    </xf>
    <xf numFmtId="0" fontId="10" fillId="2" borderId="26" xfId="2" applyFont="1" applyFill="1" applyBorder="1" applyAlignment="1" applyProtection="1">
      <alignment horizontal="center" vertical="center"/>
      <protection locked="0"/>
    </xf>
    <xf numFmtId="0" fontId="4" fillId="3" borderId="27" xfId="2" applyFont="1" applyFill="1" applyBorder="1" applyAlignment="1" applyProtection="1">
      <alignment horizontal="left" vertical="top"/>
      <protection locked="0"/>
    </xf>
    <xf numFmtId="0" fontId="15" fillId="2" borderId="26" xfId="0" applyFont="1" applyFill="1" applyBorder="1">
      <alignment vertical="center"/>
    </xf>
    <xf numFmtId="0" fontId="4" fillId="2" borderId="26" xfId="2" applyFont="1" applyFill="1" applyBorder="1" applyProtection="1">
      <alignment vertical="center"/>
      <protection locked="0"/>
    </xf>
    <xf numFmtId="0" fontId="4" fillId="2" borderId="27" xfId="2" applyFont="1" applyFill="1" applyBorder="1" applyProtection="1">
      <alignment vertical="center"/>
      <protection locked="0"/>
    </xf>
    <xf numFmtId="0" fontId="4" fillId="2" borderId="29" xfId="2" applyFont="1" applyFill="1" applyBorder="1" applyProtection="1">
      <alignment vertical="center"/>
      <protection locked="0"/>
    </xf>
    <xf numFmtId="184" fontId="0" fillId="0" borderId="0" xfId="1" applyNumberFormat="1" applyFont="1">
      <alignment vertical="center"/>
    </xf>
    <xf numFmtId="184" fontId="0" fillId="0" borderId="0" xfId="1" applyNumberFormat="1" applyFont="1" applyAlignment="1">
      <alignment vertical="center" shrinkToFit="1"/>
    </xf>
    <xf numFmtId="185" fontId="0" fillId="0" borderId="0" xfId="1" applyNumberFormat="1" applyFont="1">
      <alignment vertical="center"/>
    </xf>
    <xf numFmtId="184" fontId="0" fillId="0" borderId="0" xfId="1" applyNumberFormat="1" applyFont="1" applyAlignment="1">
      <alignment horizontal="center" vertical="center"/>
    </xf>
    <xf numFmtId="184" fontId="0" fillId="0" borderId="0" xfId="1" applyNumberFormat="1" applyFont="1" applyAlignment="1">
      <alignment horizontal="left" vertical="center" indent="2"/>
    </xf>
    <xf numFmtId="186" fontId="0" fillId="0" borderId="0" xfId="1" applyNumberFormat="1" applyFont="1">
      <alignment vertical="center"/>
    </xf>
    <xf numFmtId="49" fontId="0" fillId="0" borderId="0" xfId="1" applyNumberFormat="1" applyFont="1">
      <alignment vertical="center"/>
    </xf>
    <xf numFmtId="186" fontId="21" fillId="0" borderId="0" xfId="1" applyNumberFormat="1" applyFont="1" applyFill="1" applyAlignment="1">
      <alignment horizontal="center" vertical="center"/>
    </xf>
    <xf numFmtId="184" fontId="21" fillId="0" borderId="0" xfId="1" applyNumberFormat="1" applyFont="1" applyFill="1" applyAlignment="1">
      <alignment horizontal="center" vertical="center"/>
    </xf>
    <xf numFmtId="49" fontId="22" fillId="0" borderId="0" xfId="1" applyNumberFormat="1" applyFont="1" applyFill="1">
      <alignment vertical="center"/>
    </xf>
    <xf numFmtId="184" fontId="23" fillId="0" borderId="0" xfId="1" applyNumberFormat="1" applyFont="1" applyFill="1">
      <alignment vertical="center"/>
    </xf>
    <xf numFmtId="184" fontId="24" fillId="0" borderId="23" xfId="1" applyNumberFormat="1" applyFont="1" applyFill="1" applyBorder="1">
      <alignment vertical="center"/>
    </xf>
    <xf numFmtId="184" fontId="24" fillId="0" borderId="7" xfId="1" applyNumberFormat="1" applyFont="1" applyFill="1" applyBorder="1">
      <alignment vertical="center"/>
    </xf>
    <xf numFmtId="49" fontId="24" fillId="0" borderId="8" xfId="1" applyNumberFormat="1" applyFont="1" applyFill="1" applyBorder="1">
      <alignment vertical="center"/>
    </xf>
    <xf numFmtId="184" fontId="24" fillId="0" borderId="9" xfId="1" applyNumberFormat="1" applyFont="1" applyFill="1" applyBorder="1">
      <alignment vertical="center"/>
    </xf>
    <xf numFmtId="184" fontId="24" fillId="0" borderId="0" xfId="1" applyNumberFormat="1" applyFont="1" applyBorder="1">
      <alignment vertical="center"/>
    </xf>
    <xf numFmtId="184" fontId="24" fillId="0" borderId="0" xfId="1" applyNumberFormat="1" applyFont="1">
      <alignment vertical="center"/>
    </xf>
    <xf numFmtId="184" fontId="0" fillId="0" borderId="24" xfId="1" applyNumberFormat="1" applyFont="1" applyFill="1" applyBorder="1">
      <alignment vertical="center"/>
    </xf>
    <xf numFmtId="184" fontId="24" fillId="0" borderId="11" xfId="1" applyNumberFormat="1" applyFont="1" applyFill="1" applyBorder="1">
      <alignment vertical="center"/>
    </xf>
    <xf numFmtId="49" fontId="24" fillId="0" borderId="0" xfId="1" applyNumberFormat="1" applyFont="1" applyFill="1" applyBorder="1">
      <alignment vertical="center"/>
    </xf>
    <xf numFmtId="184" fontId="24" fillId="0" borderId="12" xfId="1" applyNumberFormat="1" applyFont="1" applyFill="1" applyBorder="1">
      <alignment vertical="center"/>
    </xf>
    <xf numFmtId="184" fontId="0" fillId="0" borderId="30" xfId="1" applyNumberFormat="1" applyFont="1" applyFill="1" applyBorder="1">
      <alignment vertical="center"/>
    </xf>
    <xf numFmtId="184" fontId="21" fillId="0" borderId="0" xfId="1" applyNumberFormat="1" applyFont="1" applyFill="1" applyAlignment="1">
      <alignment horizontal="center" vertical="center" shrinkToFit="1"/>
    </xf>
    <xf numFmtId="184" fontId="23" fillId="0" borderId="0" xfId="1" applyNumberFormat="1" applyFont="1" applyFill="1" applyAlignment="1">
      <alignment vertical="center" shrinkToFit="1"/>
    </xf>
    <xf numFmtId="184" fontId="0" fillId="0" borderId="30" xfId="1" applyNumberFormat="1" applyFont="1" applyFill="1" applyBorder="1" applyAlignment="1">
      <alignment vertical="center" shrinkToFit="1"/>
    </xf>
    <xf numFmtId="184" fontId="24" fillId="0" borderId="11" xfId="1" applyNumberFormat="1" applyFont="1" applyFill="1" applyBorder="1" applyAlignment="1">
      <alignment vertical="center"/>
    </xf>
    <xf numFmtId="49" fontId="24" fillId="0" borderId="0" xfId="1" applyNumberFormat="1" applyFont="1" applyFill="1" applyBorder="1" applyAlignment="1">
      <alignment vertical="center"/>
    </xf>
    <xf numFmtId="184" fontId="24" fillId="0" borderId="12" xfId="1" applyNumberFormat="1" applyFont="1" applyFill="1" applyBorder="1" applyAlignment="1">
      <alignment vertical="center"/>
    </xf>
    <xf numFmtId="184" fontId="24" fillId="0" borderId="0" xfId="1" applyNumberFormat="1" applyFont="1" applyBorder="1" applyAlignment="1">
      <alignment vertical="center" shrinkToFit="1"/>
    </xf>
    <xf numFmtId="185" fontId="21" fillId="0" borderId="0" xfId="1" applyNumberFormat="1" applyFont="1" applyFill="1" applyAlignment="1">
      <alignment horizontal="center" vertical="center"/>
    </xf>
    <xf numFmtId="185" fontId="0" fillId="0" borderId="31" xfId="1" applyNumberFormat="1" applyFont="1" applyFill="1" applyBorder="1" applyAlignment="1">
      <alignment horizontal="center" vertical="center"/>
    </xf>
    <xf numFmtId="185" fontId="24" fillId="0" borderId="32" xfId="1" applyNumberFormat="1" applyFont="1" applyFill="1" applyBorder="1" applyAlignment="1">
      <alignment horizontal="center" vertical="center"/>
    </xf>
    <xf numFmtId="185" fontId="24" fillId="0" borderId="22" xfId="1" applyNumberFormat="1" applyFont="1" applyFill="1" applyBorder="1">
      <alignment vertical="center"/>
    </xf>
    <xf numFmtId="185" fontId="24" fillId="0" borderId="21" xfId="1" applyNumberFormat="1" applyFont="1" applyFill="1" applyBorder="1">
      <alignment vertical="center"/>
    </xf>
    <xf numFmtId="185" fontId="24" fillId="0" borderId="0" xfId="1" applyNumberFormat="1" applyFont="1" applyBorder="1">
      <alignment vertical="center"/>
    </xf>
    <xf numFmtId="184" fontId="23" fillId="0" borderId="0" xfId="1" applyNumberFormat="1" applyFont="1" applyFill="1" applyAlignment="1">
      <alignment horizontal="center" vertical="center"/>
    </xf>
    <xf numFmtId="184" fontId="0" fillId="0" borderId="31" xfId="1" applyNumberFormat="1" applyFont="1" applyFill="1" applyBorder="1" applyAlignment="1">
      <alignment horizontal="center" vertical="center"/>
    </xf>
    <xf numFmtId="184" fontId="24" fillId="0" borderId="32" xfId="1" applyNumberFormat="1" applyFont="1" applyFill="1" applyBorder="1" applyAlignment="1">
      <alignment horizontal="center" vertical="center"/>
    </xf>
    <xf numFmtId="49" fontId="24" fillId="0" borderId="22" xfId="1" applyNumberFormat="1" applyFont="1" applyFill="1" applyBorder="1" applyAlignment="1">
      <alignment horizontal="center" vertical="center"/>
    </xf>
    <xf numFmtId="184" fontId="24" fillId="0" borderId="21" xfId="1" applyNumberFormat="1" applyFont="1" applyFill="1" applyBorder="1" applyAlignment="1">
      <alignment horizontal="center" vertical="center"/>
    </xf>
    <xf numFmtId="184" fontId="24" fillId="0" borderId="0" xfId="1" applyNumberFormat="1" applyFont="1" applyBorder="1" applyAlignment="1">
      <alignment horizontal="center" vertical="center"/>
    </xf>
    <xf numFmtId="184" fontId="24" fillId="0" borderId="0" xfId="1" applyNumberFormat="1" applyFont="1" applyFill="1" applyAlignment="1">
      <alignment horizontal="right" vertical="center"/>
    </xf>
    <xf numFmtId="184" fontId="23" fillId="0" borderId="0" xfId="1" applyNumberFormat="1" applyFont="1" applyFill="1" applyAlignment="1">
      <alignment horizontal="left" vertical="center" indent="2"/>
    </xf>
    <xf numFmtId="184" fontId="24" fillId="0" borderId="22" xfId="1" applyNumberFormat="1" applyFont="1" applyFill="1" applyBorder="1" applyAlignment="1">
      <alignment vertical="center"/>
    </xf>
    <xf numFmtId="184" fontId="24" fillId="0" borderId="21" xfId="1" applyNumberFormat="1" applyFont="1" applyFill="1" applyBorder="1" applyAlignment="1">
      <alignment vertical="center"/>
    </xf>
    <xf numFmtId="184" fontId="24" fillId="3" borderId="22" xfId="1" applyFont="1" applyBorder="1" applyAlignment="1" applyProtection="1">
      <alignment vertical="center"/>
      <protection locked="0"/>
    </xf>
    <xf numFmtId="184" fontId="24" fillId="0" borderId="0" xfId="1" applyNumberFormat="1" applyFont="1" applyBorder="1" applyAlignment="1">
      <alignment vertical="center"/>
    </xf>
    <xf numFmtId="186" fontId="23" fillId="0" borderId="0" xfId="1" applyNumberFormat="1" applyFont="1" applyFill="1" applyAlignment="1">
      <alignment horizontal="left" vertical="center"/>
    </xf>
    <xf numFmtId="49" fontId="23" fillId="3" borderId="0" xfId="1" applyNumberFormat="1" applyFont="1" applyFill="1" applyBorder="1" applyAlignment="1" applyProtection="1">
      <alignment horizontal="left" vertical="center"/>
      <protection locked="0"/>
    </xf>
    <xf numFmtId="186" fontId="23" fillId="0" borderId="12" xfId="1" applyNumberFormat="1" applyFont="1" applyFill="1" applyBorder="1" applyAlignment="1">
      <alignment horizontal="center" vertical="center"/>
    </xf>
    <xf numFmtId="186" fontId="0" fillId="0" borderId="31" xfId="1" applyNumberFormat="1" applyFont="1" applyFill="1" applyBorder="1" applyAlignment="1">
      <alignment horizontal="center" vertical="center"/>
    </xf>
    <xf numFmtId="186" fontId="24" fillId="0" borderId="32" xfId="1" applyNumberFormat="1" applyFont="1" applyFill="1" applyBorder="1" applyAlignment="1">
      <alignment horizontal="center" vertical="center"/>
    </xf>
    <xf numFmtId="186" fontId="24" fillId="0" borderId="22" xfId="1" applyNumberFormat="1" applyFont="1" applyFill="1" applyBorder="1">
      <alignment vertical="center"/>
    </xf>
    <xf numFmtId="186" fontId="24" fillId="0" borderId="21" xfId="1" applyNumberFormat="1" applyFont="1" applyFill="1" applyBorder="1">
      <alignment vertical="center"/>
    </xf>
    <xf numFmtId="186" fontId="24" fillId="0" borderId="0" xfId="1" applyNumberFormat="1" applyFont="1" applyBorder="1">
      <alignment vertical="center"/>
    </xf>
    <xf numFmtId="184" fontId="23" fillId="0" borderId="12" xfId="1" applyNumberFormat="1" applyFont="1" applyFill="1" applyBorder="1" applyAlignment="1">
      <alignment horizontal="center" vertical="center"/>
    </xf>
    <xf numFmtId="49" fontId="24" fillId="0" borderId="32" xfId="1" applyNumberFormat="1" applyFont="1" applyFill="1" applyBorder="1" applyAlignment="1">
      <alignment horizontal="center" vertical="center"/>
    </xf>
    <xf numFmtId="49" fontId="24" fillId="0" borderId="21" xfId="1" applyNumberFormat="1" applyFont="1" applyFill="1" applyBorder="1" applyAlignment="1">
      <alignment horizontal="center" vertical="center"/>
    </xf>
    <xf numFmtId="49" fontId="24" fillId="4" borderId="32" xfId="1" applyFont="1" applyBorder="1" applyAlignment="1" applyProtection="1">
      <alignment horizontal="center" vertical="center"/>
    </xf>
    <xf numFmtId="49" fontId="24" fillId="4" borderId="22" xfId="1" applyFont="1" applyBorder="1" applyAlignment="1" applyProtection="1">
      <alignment horizontal="center" vertical="center"/>
    </xf>
    <xf numFmtId="49" fontId="24" fillId="4" borderId="21" xfId="1" applyFont="1" applyBorder="1" applyAlignment="1" applyProtection="1">
      <alignment horizontal="center" vertical="center"/>
    </xf>
    <xf numFmtId="49" fontId="24" fillId="0" borderId="0" xfId="1" applyNumberFormat="1" applyFont="1">
      <alignment vertical="center"/>
    </xf>
    <xf numFmtId="184" fontId="25" fillId="0" borderId="0" xfId="1" applyNumberFormat="1" applyFont="1">
      <alignment vertical="center"/>
    </xf>
    <xf numFmtId="184" fontId="22" fillId="0" borderId="0" xfId="1" applyNumberFormat="1" applyFont="1" applyFill="1">
      <alignment vertical="center"/>
    </xf>
    <xf numFmtId="184" fontId="0" fillId="0" borderId="7" xfId="1" applyNumberFormat="1" applyFont="1" applyFill="1" applyBorder="1">
      <alignment vertical="center"/>
    </xf>
    <xf numFmtId="184" fontId="24" fillId="0" borderId="8" xfId="1" applyNumberFormat="1" applyFont="1" applyFill="1" applyBorder="1">
      <alignment vertical="center"/>
    </xf>
    <xf numFmtId="184" fontId="0" fillId="0" borderId="11" xfId="1" applyNumberFormat="1" applyFont="1" applyFill="1" applyBorder="1">
      <alignment vertical="center"/>
    </xf>
    <xf numFmtId="184" fontId="0" fillId="0" borderId="11" xfId="1" applyNumberFormat="1" applyFont="1" applyFill="1" applyBorder="1" applyAlignment="1">
      <alignment vertical="center" shrinkToFit="1"/>
    </xf>
    <xf numFmtId="184" fontId="24" fillId="0" borderId="12" xfId="1" applyNumberFormat="1" applyFont="1" applyFill="1" applyBorder="1" applyAlignment="1">
      <alignment vertical="center" shrinkToFit="1"/>
    </xf>
    <xf numFmtId="184" fontId="24" fillId="0" borderId="11" xfId="1" applyNumberFormat="1" applyFont="1" applyFill="1" applyBorder="1" applyAlignment="1">
      <alignment vertical="center" shrinkToFit="1"/>
    </xf>
    <xf numFmtId="185" fontId="0" fillId="0" borderId="32" xfId="1" applyNumberFormat="1" applyFont="1" applyFill="1" applyBorder="1" applyAlignment="1">
      <alignment horizontal="center" vertical="center"/>
    </xf>
    <xf numFmtId="185" fontId="25" fillId="0" borderId="22" xfId="1" applyNumberFormat="1" applyFont="1" applyFill="1" applyBorder="1" applyAlignment="1">
      <alignment vertical="center"/>
    </xf>
    <xf numFmtId="185" fontId="24" fillId="0" borderId="32" xfId="1" applyNumberFormat="1" applyFont="1" applyFill="1" applyBorder="1">
      <alignment vertical="center"/>
    </xf>
    <xf numFmtId="184" fontId="0" fillId="0" borderId="32" xfId="1" applyNumberFormat="1" applyFont="1" applyFill="1" applyBorder="1" applyAlignment="1">
      <alignment horizontal="center" vertical="center"/>
    </xf>
    <xf numFmtId="184" fontId="24" fillId="0" borderId="22" xfId="1" applyNumberFormat="1" applyFont="1" applyFill="1" applyBorder="1" applyAlignment="1">
      <alignment horizontal="center" vertical="center"/>
    </xf>
    <xf numFmtId="184" fontId="24" fillId="3" borderId="22" xfId="1" applyNumberFormat="1" applyFont="1" applyFill="1" applyBorder="1" applyAlignment="1">
      <alignment vertical="center"/>
    </xf>
    <xf numFmtId="184" fontId="24" fillId="0" borderId="32" xfId="1" applyNumberFormat="1" applyFont="1" applyFill="1" applyBorder="1" applyAlignment="1">
      <alignment vertical="center"/>
    </xf>
    <xf numFmtId="187" fontId="23" fillId="0" borderId="0" xfId="1" applyNumberFormat="1" applyFont="1" applyFill="1" applyAlignment="1">
      <alignment horizontal="left" vertical="center"/>
    </xf>
    <xf numFmtId="184" fontId="23" fillId="0" borderId="0" xfId="1" applyNumberFormat="1" applyFont="1" applyFill="1" applyBorder="1" applyAlignment="1">
      <alignment horizontal="left" vertical="center"/>
    </xf>
    <xf numFmtId="184" fontId="24" fillId="0" borderId="22" xfId="1" applyNumberFormat="1" applyFont="1" applyFill="1" applyBorder="1">
      <alignment vertical="center"/>
    </xf>
    <xf numFmtId="184" fontId="24" fillId="0" borderId="21" xfId="1" applyNumberFormat="1" applyFont="1" applyFill="1" applyBorder="1">
      <alignment vertical="center"/>
    </xf>
    <xf numFmtId="184" fontId="24" fillId="0" borderId="32" xfId="1" applyNumberFormat="1" applyFont="1" applyFill="1" applyBorder="1">
      <alignment vertical="center"/>
    </xf>
    <xf numFmtId="184" fontId="24" fillId="0" borderId="22" xfId="1" applyNumberFormat="1" applyFont="1" applyFill="1" applyBorder="1" applyAlignment="1">
      <alignment vertical="center" shrinkToFit="1"/>
    </xf>
    <xf numFmtId="184" fontId="26" fillId="0" borderId="22" xfId="1" applyNumberFormat="1" applyFont="1" applyFill="1" applyBorder="1" applyAlignment="1">
      <alignment horizontal="center" vertical="center"/>
    </xf>
  </cellXfs>
  <cellStyles count="4">
    <cellStyle name="標準" xfId="0" builtinId="0"/>
    <cellStyle name="標準_2032080210141031B600内訳" xfId="1"/>
    <cellStyle name="標準_鏡付き.XLS" xfId="2"/>
    <cellStyle name="桁区切り" xfId="3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externalLink" Target="externalLinks/externalLink1.xml" /><Relationship Id="rId5" Type="http://schemas.openxmlformats.org/officeDocument/2006/relationships/externalLink" Target="externalLinks/externalLink2.xml" /><Relationship Id="rId6" Type="http://schemas.openxmlformats.org/officeDocument/2006/relationships/externalLink" Target="externalLinks/externalLink3.xml" /><Relationship Id="rId7" Type="http://schemas.openxmlformats.org/officeDocument/2006/relationships/externalLink" Target="externalLinks/externalLink4.xml" /><Relationship Id="rId8" Type="http://schemas.openxmlformats.org/officeDocument/2006/relationships/externalLink" Target="externalLinks/externalLink5.xml" /><Relationship Id="rId9" Type="http://schemas.openxmlformats.org/officeDocument/2006/relationships/externalLink" Target="externalLinks/externalLink6.xml" /><Relationship Id="rId10" Type="http://schemas.openxmlformats.org/officeDocument/2006/relationships/externalLink" Target="externalLinks/externalLink7.xml" /><Relationship Id="rId11" Type="http://schemas.openxmlformats.org/officeDocument/2006/relationships/externalLink" Target="externalLinks/externalLink8.xml" /><Relationship Id="rId12" Type="http://schemas.openxmlformats.org/officeDocument/2006/relationships/externalLink" Target="externalLinks/externalLink9.xml" /><Relationship Id="rId13" Type="http://schemas.openxmlformats.org/officeDocument/2006/relationships/externalLink" Target="externalLinks/externalLink10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Relationship Id="rId16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5</xdr:col>
      <xdr:colOff>0</xdr:colOff>
      <xdr:row>17</xdr:row>
      <xdr:rowOff>142875</xdr:rowOff>
    </xdr:from>
    <xdr:to xmlns:xdr="http://schemas.openxmlformats.org/drawingml/2006/spreadsheetDrawing">
      <xdr:col>8</xdr:col>
      <xdr:colOff>847725</xdr:colOff>
      <xdr:row>17</xdr:row>
      <xdr:rowOff>142875</xdr:rowOff>
    </xdr:to>
    <xdr:sp macro="" textlink="">
      <xdr:nvSpPr>
        <xdr:cNvPr id="2" name="Line 1"/>
        <xdr:cNvSpPr>
          <a:spLocks noChangeShapeType="1"/>
        </xdr:cNvSpPr>
      </xdr:nvSpPr>
      <xdr:spPr>
        <a:xfrm>
          <a:off x="6181725" y="3764280"/>
          <a:ext cx="3419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6</xdr:col>
      <xdr:colOff>356235</xdr:colOff>
      <xdr:row>63</xdr:row>
      <xdr:rowOff>145415</xdr:rowOff>
    </xdr:from>
    <xdr:to xmlns:xdr="http://schemas.openxmlformats.org/drawingml/2006/spreadsheetDrawing">
      <xdr:col>7</xdr:col>
      <xdr:colOff>751840</xdr:colOff>
      <xdr:row>65</xdr:row>
      <xdr:rowOff>0</xdr:rowOff>
    </xdr:to>
    <xdr:sp macro="" textlink="">
      <xdr:nvSpPr>
        <xdr:cNvPr id="2" name="Line 24"/>
        <xdr:cNvSpPr>
          <a:spLocks noChangeShapeType="1"/>
        </xdr:cNvSpPr>
      </xdr:nvSpPr>
      <xdr:spPr>
        <a:xfrm flipV="1">
          <a:off x="4137660" y="9918065"/>
          <a:ext cx="986155" cy="159385"/>
        </a:xfrm>
        <a:prstGeom prst="line"/>
        <a:noFill/>
        <a:ln w="9525">
          <a:solidFill>
            <a:sysClr val="windowText" lastClr="000000"/>
          </a:solidFill>
          <a:miter/>
          <a:tailEnd type="triangle"/>
        </a:ln>
      </xdr:spPr>
      <xdr:txBody>
        <a:bodyPr upright="1"/>
        <a:lstStyle/>
        <a:p/>
      </xdr:txBody>
    </xdr:sp>
    <xdr:clientData/>
  </xdr:twoCellAnchor>
  <xdr:twoCellAnchor>
    <xdr:from xmlns:xdr="http://schemas.openxmlformats.org/drawingml/2006/spreadsheetDrawing">
      <xdr:col>8</xdr:col>
      <xdr:colOff>121920</xdr:colOff>
      <xdr:row>45</xdr:row>
      <xdr:rowOff>22860</xdr:rowOff>
    </xdr:from>
    <xdr:to xmlns:xdr="http://schemas.openxmlformats.org/drawingml/2006/spreadsheetDrawing">
      <xdr:col>8</xdr:col>
      <xdr:colOff>946150</xdr:colOff>
      <xdr:row>47</xdr:row>
      <xdr:rowOff>45720</xdr:rowOff>
    </xdr:to>
    <xdr:sp macro="" textlink="">
      <xdr:nvSpPr>
        <xdr:cNvPr id="3" name="Line 15"/>
        <xdr:cNvSpPr>
          <a:spLocks noChangeShapeType="1"/>
        </xdr:cNvSpPr>
      </xdr:nvSpPr>
      <xdr:spPr>
        <a:xfrm>
          <a:off x="5313045" y="7052310"/>
          <a:ext cx="824230" cy="327660"/>
        </a:xfrm>
        <a:prstGeom prst="line"/>
        <a:noFill/>
        <a:ln w="9525">
          <a:solidFill>
            <a:sysClr val="windowText" lastClr="000000"/>
          </a:solidFill>
          <a:miter/>
          <a:tailEnd type="triangle"/>
        </a:ln>
      </xdr:spPr>
      <xdr:txBody>
        <a:bodyPr upright="1"/>
        <a:lstStyle/>
        <a:p/>
      </xdr:txBody>
    </xdr:sp>
    <xdr:clientData/>
  </xdr:twoCellAnchor>
  <xdr:twoCellAnchor>
    <xdr:from xmlns:xdr="http://schemas.openxmlformats.org/drawingml/2006/spreadsheetDrawing">
      <xdr:col>6</xdr:col>
      <xdr:colOff>454660</xdr:colOff>
      <xdr:row>19</xdr:row>
      <xdr:rowOff>22860</xdr:rowOff>
    </xdr:from>
    <xdr:to xmlns:xdr="http://schemas.openxmlformats.org/drawingml/2006/spreadsheetDrawing">
      <xdr:col>8</xdr:col>
      <xdr:colOff>129540</xdr:colOff>
      <xdr:row>23</xdr:row>
      <xdr:rowOff>145415</xdr:rowOff>
    </xdr:to>
    <xdr:sp macro="" textlink="">
      <xdr:nvSpPr>
        <xdr:cNvPr id="4" name="Oval 1"/>
        <xdr:cNvSpPr>
          <a:spLocks noChangeArrowheads="1"/>
        </xdr:cNvSpPr>
      </xdr:nvSpPr>
      <xdr:spPr>
        <a:xfrm>
          <a:off x="4236085" y="3089910"/>
          <a:ext cx="1084580" cy="732155"/>
        </a:xfrm>
        <a:prstGeom prst="ellipse"/>
        <a:noFill/>
        <a:ln w="34925">
          <a:solidFill>
            <a:srgbClr val="000080"/>
          </a:solidFill>
          <a:prstDash val="sysDot"/>
        </a:ln>
      </xdr:spPr>
      <xdr:txBody>
        <a:bodyPr upright="1"/>
        <a:lstStyle/>
        <a:p/>
      </xdr:txBody>
    </xdr:sp>
    <xdr:clientData/>
  </xdr:twoCellAnchor>
  <xdr:twoCellAnchor>
    <xdr:from xmlns:xdr="http://schemas.openxmlformats.org/drawingml/2006/spreadsheetDrawing">
      <xdr:col>6</xdr:col>
      <xdr:colOff>212725</xdr:colOff>
      <xdr:row>14</xdr:row>
      <xdr:rowOff>60960</xdr:rowOff>
    </xdr:from>
    <xdr:to xmlns:xdr="http://schemas.openxmlformats.org/drawingml/2006/spreadsheetDrawing">
      <xdr:col>7</xdr:col>
      <xdr:colOff>98425</xdr:colOff>
      <xdr:row>18</xdr:row>
      <xdr:rowOff>137160</xdr:rowOff>
    </xdr:to>
    <xdr:sp macro="" textlink="">
      <xdr:nvSpPr>
        <xdr:cNvPr id="5" name="Line 2"/>
        <xdr:cNvSpPr>
          <a:spLocks noChangeShapeType="1"/>
        </xdr:cNvSpPr>
      </xdr:nvSpPr>
      <xdr:spPr>
        <a:xfrm>
          <a:off x="3994150" y="2366010"/>
          <a:ext cx="476250" cy="685800"/>
        </a:xfrm>
        <a:prstGeom prst="line"/>
        <a:noFill/>
        <a:ln w="9525">
          <a:solidFill>
            <a:sysClr val="windowText" lastClr="000000"/>
          </a:solidFill>
          <a:miter/>
          <a:tailEnd type="triangle"/>
        </a:ln>
      </xdr:spPr>
      <xdr:txBody>
        <a:bodyPr upright="1"/>
        <a:lstStyle/>
        <a:p/>
      </xdr:txBody>
    </xdr:sp>
    <xdr:clientData/>
  </xdr:twoCellAnchor>
  <xdr:twoCellAnchor>
    <xdr:from xmlns:xdr="http://schemas.openxmlformats.org/drawingml/2006/spreadsheetDrawing">
      <xdr:col>4</xdr:col>
      <xdr:colOff>1652905</xdr:colOff>
      <xdr:row>11</xdr:row>
      <xdr:rowOff>60960</xdr:rowOff>
    </xdr:from>
    <xdr:to xmlns:xdr="http://schemas.openxmlformats.org/drawingml/2006/spreadsheetDrawing">
      <xdr:col>8</xdr:col>
      <xdr:colOff>762635</xdr:colOff>
      <xdr:row>15</xdr:row>
      <xdr:rowOff>22860</xdr:rowOff>
    </xdr:to>
    <xdr:sp macro="" textlink="">
      <xdr:nvSpPr>
        <xdr:cNvPr id="6" name="Rectangle 3"/>
        <xdr:cNvSpPr>
          <a:spLocks noChangeArrowheads="1"/>
        </xdr:cNvSpPr>
      </xdr:nvSpPr>
      <xdr:spPr>
        <a:xfrm>
          <a:off x="2224405" y="1908810"/>
          <a:ext cx="3729355" cy="571500"/>
        </a:xfrm>
        <a:prstGeom prst="rect"/>
        <a:solidFill>
          <a:srgbClr val="00008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125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初期値では単価は入っていません。</a:t>
          </a:r>
        </a:p>
        <a:p>
          <a:pPr algn="l">
            <a:lnSpc>
              <a:spcPts val="1125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受注者が、このような網掛け部分に、会社で考えている単価を記入することで、ダウンロード時の状態で設定されている関数により金額が自動計算されます。</a:t>
          </a:r>
        </a:p>
      </xdr:txBody>
    </xdr:sp>
    <xdr:clientData/>
  </xdr:twoCellAnchor>
  <xdr:twoCellAnchor>
    <xdr:from xmlns:xdr="http://schemas.openxmlformats.org/drawingml/2006/spreadsheetDrawing">
      <xdr:col>5</xdr:col>
      <xdr:colOff>236220</xdr:colOff>
      <xdr:row>70</xdr:row>
      <xdr:rowOff>38100</xdr:rowOff>
    </xdr:from>
    <xdr:to xmlns:xdr="http://schemas.openxmlformats.org/drawingml/2006/spreadsheetDrawing">
      <xdr:col>6</xdr:col>
      <xdr:colOff>439420</xdr:colOff>
      <xdr:row>71</xdr:row>
      <xdr:rowOff>145415</xdr:rowOff>
    </xdr:to>
    <xdr:sp macro="" textlink="">
      <xdr:nvSpPr>
        <xdr:cNvPr id="7" name="Line 12"/>
        <xdr:cNvSpPr>
          <a:spLocks noChangeShapeType="1"/>
        </xdr:cNvSpPr>
      </xdr:nvSpPr>
      <xdr:spPr>
        <a:xfrm flipV="1">
          <a:off x="3074670" y="10877550"/>
          <a:ext cx="1146175" cy="259715"/>
        </a:xfrm>
        <a:prstGeom prst="line"/>
        <a:noFill/>
        <a:ln w="9525">
          <a:solidFill>
            <a:sysClr val="windowText" lastClr="000000"/>
          </a:solidFill>
          <a:miter/>
          <a:tailEnd type="triangle"/>
        </a:ln>
      </xdr:spPr>
      <xdr:txBody>
        <a:bodyPr upright="1"/>
        <a:lstStyle/>
        <a:p/>
      </xdr:txBody>
    </xdr:sp>
    <xdr:clientData/>
  </xdr:twoCellAnchor>
  <xdr:twoCellAnchor>
    <xdr:from xmlns:xdr="http://schemas.openxmlformats.org/drawingml/2006/spreadsheetDrawing">
      <xdr:col>4</xdr:col>
      <xdr:colOff>1812925</xdr:colOff>
      <xdr:row>44</xdr:row>
      <xdr:rowOff>45720</xdr:rowOff>
    </xdr:from>
    <xdr:to xmlns:xdr="http://schemas.openxmlformats.org/drawingml/2006/spreadsheetDrawing">
      <xdr:col>8</xdr:col>
      <xdr:colOff>121920</xdr:colOff>
      <xdr:row>46</xdr:row>
      <xdr:rowOff>99060</xdr:rowOff>
    </xdr:to>
    <xdr:sp macro="" textlink="">
      <xdr:nvSpPr>
        <xdr:cNvPr id="8" name="Rectangle 14"/>
        <xdr:cNvSpPr>
          <a:spLocks noChangeArrowheads="1"/>
        </xdr:cNvSpPr>
      </xdr:nvSpPr>
      <xdr:spPr>
        <a:xfrm>
          <a:off x="2384425" y="6922770"/>
          <a:ext cx="2928620" cy="358140"/>
        </a:xfrm>
        <a:prstGeom prst="rect"/>
        <a:solidFill>
          <a:srgbClr val="00008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125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摘要欄には、受注者が考えている「規格」が、発注者側の「規格」と異なる場合等に記入します。</a:t>
          </a:r>
        </a:p>
      </xdr:txBody>
    </xdr:sp>
    <xdr:clientData/>
  </xdr:twoCellAnchor>
  <xdr:twoCellAnchor>
    <xdr:from xmlns:xdr="http://schemas.openxmlformats.org/drawingml/2006/spreadsheetDrawing">
      <xdr:col>6</xdr:col>
      <xdr:colOff>431800</xdr:colOff>
      <xdr:row>68</xdr:row>
      <xdr:rowOff>68580</xdr:rowOff>
    </xdr:from>
    <xdr:to xmlns:xdr="http://schemas.openxmlformats.org/drawingml/2006/spreadsheetDrawing">
      <xdr:col>8</xdr:col>
      <xdr:colOff>205740</xdr:colOff>
      <xdr:row>70</xdr:row>
      <xdr:rowOff>145415</xdr:rowOff>
    </xdr:to>
    <xdr:sp macro="" textlink="">
      <xdr:nvSpPr>
        <xdr:cNvPr id="9" name="Oval 16"/>
        <xdr:cNvSpPr>
          <a:spLocks noChangeArrowheads="1"/>
        </xdr:cNvSpPr>
      </xdr:nvSpPr>
      <xdr:spPr>
        <a:xfrm>
          <a:off x="4213225" y="10603230"/>
          <a:ext cx="1183640" cy="381635"/>
        </a:xfrm>
        <a:prstGeom prst="ellipse"/>
        <a:noFill/>
        <a:ln w="38100">
          <a:solidFill>
            <a:srgbClr val="000080"/>
          </a:solidFill>
          <a:prstDash val="sysDot"/>
        </a:ln>
      </xdr:spPr>
      <xdr:txBody>
        <a:bodyPr upright="1"/>
        <a:lstStyle/>
        <a:p/>
      </xdr:txBody>
    </xdr:sp>
    <xdr:clientData/>
  </xdr:twoCellAnchor>
  <xdr:twoCellAnchor>
    <xdr:from xmlns:xdr="http://schemas.openxmlformats.org/drawingml/2006/spreadsheetDrawing">
      <xdr:col>8</xdr:col>
      <xdr:colOff>884555</xdr:colOff>
      <xdr:row>46</xdr:row>
      <xdr:rowOff>99060</xdr:rowOff>
    </xdr:from>
    <xdr:to xmlns:xdr="http://schemas.openxmlformats.org/drawingml/2006/spreadsheetDrawing">
      <xdr:col>9</xdr:col>
      <xdr:colOff>955675</xdr:colOff>
      <xdr:row>50</xdr:row>
      <xdr:rowOff>84455</xdr:rowOff>
    </xdr:to>
    <xdr:sp macro="" textlink="">
      <xdr:nvSpPr>
        <xdr:cNvPr id="10" name="Oval 17"/>
        <xdr:cNvSpPr>
          <a:spLocks noChangeArrowheads="1"/>
        </xdr:cNvSpPr>
      </xdr:nvSpPr>
      <xdr:spPr>
        <a:xfrm>
          <a:off x="6075680" y="7280910"/>
          <a:ext cx="1023620" cy="594995"/>
        </a:xfrm>
        <a:prstGeom prst="ellipse"/>
        <a:noFill/>
        <a:ln w="34925">
          <a:solidFill>
            <a:srgbClr val="000080"/>
          </a:solidFill>
          <a:prstDash val="sysDot"/>
        </a:ln>
      </xdr:spPr>
      <xdr:txBody>
        <a:bodyPr upright="1"/>
        <a:lstStyle/>
        <a:p/>
      </xdr:txBody>
    </xdr:sp>
    <xdr:clientData/>
  </xdr:twoCellAnchor>
  <xdr:twoCellAnchor>
    <xdr:from xmlns:xdr="http://schemas.openxmlformats.org/drawingml/2006/spreadsheetDrawing">
      <xdr:col>4</xdr:col>
      <xdr:colOff>906145</xdr:colOff>
      <xdr:row>71</xdr:row>
      <xdr:rowOff>84455</xdr:rowOff>
    </xdr:from>
    <xdr:to xmlns:xdr="http://schemas.openxmlformats.org/drawingml/2006/spreadsheetDrawing">
      <xdr:col>6</xdr:col>
      <xdr:colOff>174625</xdr:colOff>
      <xdr:row>74</xdr:row>
      <xdr:rowOff>0</xdr:rowOff>
    </xdr:to>
    <xdr:sp macro="" textlink="">
      <xdr:nvSpPr>
        <xdr:cNvPr id="11" name="Rectangle 18"/>
        <xdr:cNvSpPr>
          <a:spLocks noChangeArrowheads="1"/>
        </xdr:cNvSpPr>
      </xdr:nvSpPr>
      <xdr:spPr>
        <a:xfrm>
          <a:off x="1477645" y="11076305"/>
          <a:ext cx="2478405" cy="372745"/>
        </a:xfrm>
        <a:prstGeom prst="rect"/>
        <a:solidFill>
          <a:srgbClr val="00008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125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共通仮設費を計上します。</a:t>
          </a:r>
        </a:p>
      </xdr:txBody>
    </xdr:sp>
    <xdr:clientData/>
  </xdr:twoCellAnchor>
  <xdr:twoCellAnchor>
    <xdr:from xmlns:xdr="http://schemas.openxmlformats.org/drawingml/2006/spreadsheetDrawing">
      <xdr:col>4</xdr:col>
      <xdr:colOff>897255</xdr:colOff>
      <xdr:row>75</xdr:row>
      <xdr:rowOff>30480</xdr:rowOff>
    </xdr:from>
    <xdr:to xmlns:xdr="http://schemas.openxmlformats.org/drawingml/2006/spreadsheetDrawing">
      <xdr:col>6</xdr:col>
      <xdr:colOff>159385</xdr:colOff>
      <xdr:row>77</xdr:row>
      <xdr:rowOff>76200</xdr:rowOff>
    </xdr:to>
    <xdr:sp macro="" textlink="">
      <xdr:nvSpPr>
        <xdr:cNvPr id="12" name="Rectangle 20"/>
        <xdr:cNvSpPr>
          <a:spLocks noChangeArrowheads="1"/>
        </xdr:cNvSpPr>
      </xdr:nvSpPr>
      <xdr:spPr>
        <a:xfrm>
          <a:off x="1468755" y="11631930"/>
          <a:ext cx="2472055" cy="350520"/>
        </a:xfrm>
        <a:prstGeom prst="rect"/>
        <a:solidFill>
          <a:srgbClr val="00008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125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現場管理費を計上します。</a:t>
          </a:r>
        </a:p>
      </xdr:txBody>
    </xdr:sp>
    <xdr:clientData/>
  </xdr:twoCellAnchor>
  <xdr:twoCellAnchor>
    <xdr:from xmlns:xdr="http://schemas.openxmlformats.org/drawingml/2006/spreadsheetDrawing">
      <xdr:col>6</xdr:col>
      <xdr:colOff>409575</xdr:colOff>
      <xdr:row>77</xdr:row>
      <xdr:rowOff>30480</xdr:rowOff>
    </xdr:from>
    <xdr:to xmlns:xdr="http://schemas.openxmlformats.org/drawingml/2006/spreadsheetDrawing">
      <xdr:col>8</xdr:col>
      <xdr:colOff>191135</xdr:colOff>
      <xdr:row>79</xdr:row>
      <xdr:rowOff>106680</xdr:rowOff>
    </xdr:to>
    <xdr:sp macro="" textlink="">
      <xdr:nvSpPr>
        <xdr:cNvPr id="13" name="Oval 21"/>
        <xdr:cNvSpPr>
          <a:spLocks noChangeArrowheads="1"/>
        </xdr:cNvSpPr>
      </xdr:nvSpPr>
      <xdr:spPr>
        <a:xfrm>
          <a:off x="4191000" y="11936730"/>
          <a:ext cx="1191260" cy="381000"/>
        </a:xfrm>
        <a:prstGeom prst="ellipse"/>
        <a:noFill/>
        <a:ln w="38100">
          <a:solidFill>
            <a:srgbClr val="000080"/>
          </a:solidFill>
          <a:prstDash val="sysDot"/>
        </a:ln>
      </xdr:spPr>
      <xdr:txBody>
        <a:bodyPr upright="1"/>
        <a:lstStyle/>
        <a:p/>
      </xdr:txBody>
    </xdr:sp>
    <xdr:clientData/>
  </xdr:twoCellAnchor>
  <xdr:twoCellAnchor>
    <xdr:from xmlns:xdr="http://schemas.openxmlformats.org/drawingml/2006/spreadsheetDrawing">
      <xdr:col>5</xdr:col>
      <xdr:colOff>350520</xdr:colOff>
      <xdr:row>77</xdr:row>
      <xdr:rowOff>84455</xdr:rowOff>
    </xdr:from>
    <xdr:to xmlns:xdr="http://schemas.openxmlformats.org/drawingml/2006/spreadsheetDrawing">
      <xdr:col>6</xdr:col>
      <xdr:colOff>409575</xdr:colOff>
      <xdr:row>78</xdr:row>
      <xdr:rowOff>99060</xdr:rowOff>
    </xdr:to>
    <xdr:sp macro="" textlink="">
      <xdr:nvSpPr>
        <xdr:cNvPr id="14" name="Line 22"/>
        <xdr:cNvSpPr>
          <a:spLocks noChangeShapeType="1"/>
        </xdr:cNvSpPr>
      </xdr:nvSpPr>
      <xdr:spPr>
        <a:xfrm>
          <a:off x="3188970" y="11990705"/>
          <a:ext cx="1002030" cy="167005"/>
        </a:xfrm>
        <a:prstGeom prst="line"/>
        <a:noFill/>
        <a:ln w="9525">
          <a:solidFill>
            <a:sysClr val="windowText" lastClr="000000"/>
          </a:solidFill>
          <a:miter/>
          <a:tailEnd type="triangle"/>
        </a:ln>
      </xdr:spPr>
      <xdr:txBody>
        <a:bodyPr upright="1"/>
        <a:lstStyle/>
        <a:p/>
      </xdr:txBody>
    </xdr:sp>
    <xdr:clientData/>
  </xdr:twoCellAnchor>
  <xdr:twoCellAnchor>
    <xdr:from xmlns:xdr="http://schemas.openxmlformats.org/drawingml/2006/spreadsheetDrawing">
      <xdr:col>4</xdr:col>
      <xdr:colOff>556260</xdr:colOff>
      <xdr:row>62</xdr:row>
      <xdr:rowOff>30480</xdr:rowOff>
    </xdr:from>
    <xdr:to xmlns:xdr="http://schemas.openxmlformats.org/drawingml/2006/spreadsheetDrawing">
      <xdr:col>7</xdr:col>
      <xdr:colOff>410210</xdr:colOff>
      <xdr:row>65</xdr:row>
      <xdr:rowOff>0</xdr:rowOff>
    </xdr:to>
    <xdr:sp macro="" textlink="">
      <xdr:nvSpPr>
        <xdr:cNvPr id="15" name="Rectangle 23"/>
        <xdr:cNvSpPr>
          <a:spLocks noChangeArrowheads="1"/>
        </xdr:cNvSpPr>
      </xdr:nvSpPr>
      <xdr:spPr>
        <a:xfrm>
          <a:off x="1127760" y="9650730"/>
          <a:ext cx="3654425" cy="426720"/>
        </a:xfrm>
        <a:prstGeom prst="rect"/>
        <a:solidFill>
          <a:srgbClr val="00008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125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直接工事費を計上します。</a:t>
          </a:r>
        </a:p>
        <a:p>
          <a:pPr algn="l">
            <a:lnSpc>
              <a:spcPts val="1125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直接工事費は、それぞれの単価を記入することで自動計算されます。</a:t>
          </a:r>
        </a:p>
      </xdr:txBody>
    </xdr:sp>
    <xdr:clientData/>
  </xdr:twoCellAnchor>
  <xdr:twoCellAnchor>
    <xdr:from xmlns:xdr="http://schemas.openxmlformats.org/drawingml/2006/spreadsheetDrawing">
      <xdr:col>7</xdr:col>
      <xdr:colOff>767080</xdr:colOff>
      <xdr:row>62</xdr:row>
      <xdr:rowOff>76200</xdr:rowOff>
    </xdr:from>
    <xdr:to xmlns:xdr="http://schemas.openxmlformats.org/drawingml/2006/spreadsheetDrawing">
      <xdr:col>9</xdr:col>
      <xdr:colOff>183515</xdr:colOff>
      <xdr:row>65</xdr:row>
      <xdr:rowOff>0</xdr:rowOff>
    </xdr:to>
    <xdr:sp macro="" textlink="">
      <xdr:nvSpPr>
        <xdr:cNvPr id="16" name="Oval 25"/>
        <xdr:cNvSpPr>
          <a:spLocks noChangeArrowheads="1"/>
        </xdr:cNvSpPr>
      </xdr:nvSpPr>
      <xdr:spPr>
        <a:xfrm>
          <a:off x="5139055" y="9696450"/>
          <a:ext cx="1188085" cy="381000"/>
        </a:xfrm>
        <a:prstGeom prst="ellipse"/>
        <a:noFill/>
        <a:ln w="38100">
          <a:solidFill>
            <a:srgbClr val="000080"/>
          </a:solidFill>
          <a:prstDash val="sysDot"/>
        </a:ln>
      </xdr:spPr>
      <xdr:txBody>
        <a:bodyPr upright="1"/>
        <a:lstStyle/>
        <a:p/>
      </xdr:txBody>
    </xdr:sp>
    <xdr:clientData/>
  </xdr:twoCellAnchor>
  <xdr:twoCellAnchor>
    <xdr:from xmlns:xdr="http://schemas.openxmlformats.org/drawingml/2006/spreadsheetDrawing">
      <xdr:col>4</xdr:col>
      <xdr:colOff>1356360</xdr:colOff>
      <xdr:row>32</xdr:row>
      <xdr:rowOff>30480</xdr:rowOff>
    </xdr:from>
    <xdr:to xmlns:xdr="http://schemas.openxmlformats.org/drawingml/2006/spreadsheetDrawing">
      <xdr:col>4</xdr:col>
      <xdr:colOff>1537970</xdr:colOff>
      <xdr:row>34</xdr:row>
      <xdr:rowOff>114935</xdr:rowOff>
    </xdr:to>
    <xdr:sp macro="" textlink="">
      <xdr:nvSpPr>
        <xdr:cNvPr id="17" name="AutoShape 28"/>
        <xdr:cNvSpPr/>
      </xdr:nvSpPr>
      <xdr:spPr>
        <a:xfrm>
          <a:off x="1927860" y="5078730"/>
          <a:ext cx="181610" cy="389255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ysClr val="windowText" lastClr="000000"/>
          </a:solidFill>
        </a:ln>
      </xdr:spPr>
      <xdr:txBody>
        <a:bodyPr upright="1"/>
        <a:lstStyle/>
        <a:p/>
      </xdr:txBody>
    </xdr:sp>
    <xdr:clientData/>
  </xdr:twoCellAnchor>
  <xdr:twoCellAnchor>
    <xdr:from xmlns:xdr="http://schemas.openxmlformats.org/drawingml/2006/spreadsheetDrawing">
      <xdr:col>4</xdr:col>
      <xdr:colOff>1675130</xdr:colOff>
      <xdr:row>32</xdr:row>
      <xdr:rowOff>38100</xdr:rowOff>
    </xdr:from>
    <xdr:to xmlns:xdr="http://schemas.openxmlformats.org/drawingml/2006/spreadsheetDrawing">
      <xdr:col>7</xdr:col>
      <xdr:colOff>250825</xdr:colOff>
      <xdr:row>34</xdr:row>
      <xdr:rowOff>114935</xdr:rowOff>
    </xdr:to>
    <xdr:sp macro="" textlink="">
      <xdr:nvSpPr>
        <xdr:cNvPr id="18" name="Rectangle 29"/>
        <xdr:cNvSpPr>
          <a:spLocks noChangeArrowheads="1"/>
        </xdr:cNvSpPr>
      </xdr:nvSpPr>
      <xdr:spPr>
        <a:xfrm>
          <a:off x="2246630" y="5086350"/>
          <a:ext cx="2376170" cy="381635"/>
        </a:xfrm>
        <a:prstGeom prst="rect"/>
        <a:solidFill>
          <a:srgbClr val="00008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125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追加した行です。必要に応じて行や、列の追加をします。</a:t>
          </a:r>
        </a:p>
      </xdr:txBody>
    </xdr:sp>
    <xdr:clientData/>
  </xdr:twoCellAnchor>
  <xdr:twoCellAnchor>
    <xdr:from xmlns:xdr="http://schemas.openxmlformats.org/drawingml/2006/spreadsheetDrawing">
      <xdr:col>7</xdr:col>
      <xdr:colOff>782320</xdr:colOff>
      <xdr:row>86</xdr:row>
      <xdr:rowOff>38100</xdr:rowOff>
    </xdr:from>
    <xdr:to xmlns:xdr="http://schemas.openxmlformats.org/drawingml/2006/spreadsheetDrawing">
      <xdr:col>9</xdr:col>
      <xdr:colOff>198120</xdr:colOff>
      <xdr:row>88</xdr:row>
      <xdr:rowOff>114935</xdr:rowOff>
    </xdr:to>
    <xdr:sp macro="" textlink="">
      <xdr:nvSpPr>
        <xdr:cNvPr id="19" name="Oval 31"/>
        <xdr:cNvSpPr>
          <a:spLocks noChangeArrowheads="1"/>
        </xdr:cNvSpPr>
      </xdr:nvSpPr>
      <xdr:spPr>
        <a:xfrm>
          <a:off x="5154295" y="13315950"/>
          <a:ext cx="1187450" cy="381635"/>
        </a:xfrm>
        <a:prstGeom prst="ellipse"/>
        <a:noFill/>
        <a:ln w="38100">
          <a:solidFill>
            <a:srgbClr val="000080"/>
          </a:solidFill>
          <a:prstDash val="sysDot"/>
        </a:ln>
      </xdr:spPr>
      <xdr:txBody>
        <a:bodyPr upright="1"/>
        <a:lstStyle/>
        <a:p/>
      </xdr:txBody>
    </xdr:sp>
    <xdr:clientData/>
  </xdr:twoCellAnchor>
  <xdr:twoCellAnchor>
    <xdr:from xmlns:xdr="http://schemas.openxmlformats.org/drawingml/2006/spreadsheetDrawing">
      <xdr:col>4</xdr:col>
      <xdr:colOff>953135</xdr:colOff>
      <xdr:row>89</xdr:row>
      <xdr:rowOff>30480</xdr:rowOff>
    </xdr:from>
    <xdr:to xmlns:xdr="http://schemas.openxmlformats.org/drawingml/2006/spreadsheetDrawing">
      <xdr:col>7</xdr:col>
      <xdr:colOff>6985</xdr:colOff>
      <xdr:row>92</xdr:row>
      <xdr:rowOff>0</xdr:rowOff>
    </xdr:to>
    <xdr:sp macro="" textlink="">
      <xdr:nvSpPr>
        <xdr:cNvPr id="20" name="Rectangle 32"/>
        <xdr:cNvSpPr>
          <a:spLocks noChangeArrowheads="1"/>
        </xdr:cNvSpPr>
      </xdr:nvSpPr>
      <xdr:spPr>
        <a:xfrm>
          <a:off x="1524635" y="13765530"/>
          <a:ext cx="2854325" cy="426720"/>
        </a:xfrm>
        <a:prstGeom prst="rect"/>
        <a:solidFill>
          <a:srgbClr val="00008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125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工事価格が、入札金額となります。</a:t>
          </a:r>
        </a:p>
      </xdr:txBody>
    </xdr:sp>
    <xdr:clientData/>
  </xdr:twoCellAnchor>
  <xdr:twoCellAnchor>
    <xdr:from xmlns:xdr="http://schemas.openxmlformats.org/drawingml/2006/spreadsheetDrawing">
      <xdr:col>6</xdr:col>
      <xdr:colOff>83185</xdr:colOff>
      <xdr:row>87</xdr:row>
      <xdr:rowOff>106680</xdr:rowOff>
    </xdr:from>
    <xdr:to xmlns:xdr="http://schemas.openxmlformats.org/drawingml/2006/spreadsheetDrawing">
      <xdr:col>7</xdr:col>
      <xdr:colOff>767080</xdr:colOff>
      <xdr:row>88</xdr:row>
      <xdr:rowOff>153035</xdr:rowOff>
    </xdr:to>
    <xdr:sp macro="" textlink="">
      <xdr:nvSpPr>
        <xdr:cNvPr id="21" name="Line 33"/>
        <xdr:cNvSpPr>
          <a:spLocks noChangeShapeType="1"/>
        </xdr:cNvSpPr>
      </xdr:nvSpPr>
      <xdr:spPr>
        <a:xfrm flipV="1">
          <a:off x="3864610" y="13536930"/>
          <a:ext cx="1274445" cy="198755"/>
        </a:xfrm>
        <a:prstGeom prst="line"/>
        <a:noFill/>
        <a:ln w="9525">
          <a:solidFill>
            <a:sysClr val="windowText" lastClr="000000"/>
          </a:solidFill>
          <a:miter/>
          <a:tailEnd type="triangle"/>
        </a:ln>
      </xdr:spPr>
      <xdr:txBody>
        <a:bodyPr upright="1"/>
        <a:lstStyle/>
        <a:p/>
      </xdr:txBody>
    </xdr:sp>
    <xdr:clientData/>
  </xdr:twoCellAnchor>
  <xdr:twoCellAnchor>
    <xdr:from xmlns:xdr="http://schemas.openxmlformats.org/drawingml/2006/spreadsheetDrawing">
      <xdr:col>4</xdr:col>
      <xdr:colOff>897255</xdr:colOff>
      <xdr:row>80</xdr:row>
      <xdr:rowOff>60960</xdr:rowOff>
    </xdr:from>
    <xdr:to xmlns:xdr="http://schemas.openxmlformats.org/drawingml/2006/spreadsheetDrawing">
      <xdr:col>6</xdr:col>
      <xdr:colOff>159385</xdr:colOff>
      <xdr:row>82</xdr:row>
      <xdr:rowOff>99060</xdr:rowOff>
    </xdr:to>
    <xdr:sp macro="" textlink="">
      <xdr:nvSpPr>
        <xdr:cNvPr id="22" name="Rectangle 34"/>
        <xdr:cNvSpPr>
          <a:spLocks noChangeArrowheads="1"/>
        </xdr:cNvSpPr>
      </xdr:nvSpPr>
      <xdr:spPr>
        <a:xfrm>
          <a:off x="1468755" y="12424410"/>
          <a:ext cx="2472055" cy="342900"/>
        </a:xfrm>
        <a:prstGeom prst="rect"/>
        <a:solidFill>
          <a:srgbClr val="00008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125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一般管理費を計上します。</a:t>
          </a:r>
        </a:p>
      </xdr:txBody>
    </xdr:sp>
    <xdr:clientData/>
  </xdr:twoCellAnchor>
  <xdr:twoCellAnchor>
    <xdr:from xmlns:xdr="http://schemas.openxmlformats.org/drawingml/2006/spreadsheetDrawing">
      <xdr:col>6</xdr:col>
      <xdr:colOff>378460</xdr:colOff>
      <xdr:row>83</xdr:row>
      <xdr:rowOff>22860</xdr:rowOff>
    </xdr:from>
    <xdr:to xmlns:xdr="http://schemas.openxmlformats.org/drawingml/2006/spreadsheetDrawing">
      <xdr:col>8</xdr:col>
      <xdr:colOff>160020</xdr:colOff>
      <xdr:row>85</xdr:row>
      <xdr:rowOff>99060</xdr:rowOff>
    </xdr:to>
    <xdr:sp macro="" textlink="">
      <xdr:nvSpPr>
        <xdr:cNvPr id="23" name="Oval 35"/>
        <xdr:cNvSpPr>
          <a:spLocks noChangeArrowheads="1"/>
        </xdr:cNvSpPr>
      </xdr:nvSpPr>
      <xdr:spPr>
        <a:xfrm>
          <a:off x="4159885" y="12843510"/>
          <a:ext cx="1191260" cy="381000"/>
        </a:xfrm>
        <a:prstGeom prst="ellipse"/>
        <a:noFill/>
        <a:ln w="38100">
          <a:solidFill>
            <a:srgbClr val="000080"/>
          </a:solidFill>
          <a:prstDash val="sysDot"/>
        </a:ln>
      </xdr:spPr>
      <xdr:txBody>
        <a:bodyPr upright="1"/>
        <a:lstStyle/>
        <a:p/>
      </xdr:txBody>
    </xdr:sp>
    <xdr:clientData/>
  </xdr:twoCellAnchor>
  <xdr:twoCellAnchor>
    <xdr:from xmlns:xdr="http://schemas.openxmlformats.org/drawingml/2006/spreadsheetDrawing">
      <xdr:col>5</xdr:col>
      <xdr:colOff>631190</xdr:colOff>
      <xdr:row>81</xdr:row>
      <xdr:rowOff>99060</xdr:rowOff>
    </xdr:from>
    <xdr:to xmlns:xdr="http://schemas.openxmlformats.org/drawingml/2006/spreadsheetDrawing">
      <xdr:col>6</xdr:col>
      <xdr:colOff>454660</xdr:colOff>
      <xdr:row>83</xdr:row>
      <xdr:rowOff>30480</xdr:rowOff>
    </xdr:to>
    <xdr:sp macro="" textlink="">
      <xdr:nvSpPr>
        <xdr:cNvPr id="24" name="Line 36"/>
        <xdr:cNvSpPr>
          <a:spLocks noChangeShapeType="1"/>
        </xdr:cNvSpPr>
      </xdr:nvSpPr>
      <xdr:spPr>
        <a:xfrm>
          <a:off x="3469640" y="12614910"/>
          <a:ext cx="766445" cy="236220"/>
        </a:xfrm>
        <a:prstGeom prst="line"/>
        <a:noFill/>
        <a:ln w="9525">
          <a:solidFill>
            <a:sysClr val="windowText" lastClr="000000"/>
          </a:solidFill>
          <a:miter/>
          <a:tailEnd type="triangle"/>
        </a:ln>
      </xdr:spPr>
      <xdr:txBody>
        <a:bodyPr upright="1"/>
        <a:lstStyle/>
        <a:p/>
      </xdr:txBody>
    </xdr:sp>
    <xdr:clientData/>
  </xdr:twoCellAnchor>
  <xdr:twoCellAnchor>
    <xdr:from xmlns:xdr="http://schemas.openxmlformats.org/drawingml/2006/spreadsheetDrawing">
      <xdr:col>0</xdr:col>
      <xdr:colOff>0</xdr:colOff>
      <xdr:row>96</xdr:row>
      <xdr:rowOff>0</xdr:rowOff>
    </xdr:from>
    <xdr:to xmlns:xdr="http://schemas.openxmlformats.org/drawingml/2006/spreadsheetDrawing">
      <xdr:col>9</xdr:col>
      <xdr:colOff>351790</xdr:colOff>
      <xdr:row>103</xdr:row>
      <xdr:rowOff>92075</xdr:rowOff>
    </xdr:to>
    <xdr:sp macro="" textlink="">
      <xdr:nvSpPr>
        <xdr:cNvPr id="25" name="Rectangle 30"/>
        <xdr:cNvSpPr>
          <a:spLocks noChangeArrowheads="1"/>
        </xdr:cNvSpPr>
      </xdr:nvSpPr>
      <xdr:spPr>
        <a:xfrm>
          <a:off x="0" y="14775815"/>
          <a:ext cx="6495415" cy="1292225"/>
        </a:xfrm>
        <a:prstGeom prst="rect"/>
        <a:noFill/>
        <a:ln>
          <a:miter/>
        </a:ln>
      </xdr:spPr>
      <xdr:txBody>
        <a:bodyPr vertOverflow="clip" horzOverflow="overflow" wrap="square" lIns="27432" tIns="18288" rIns="0" bIns="18288" anchor="t" upright="1"/>
        <a:lstStyle/>
        <a:p>
          <a:pPr algn="l">
            <a:lnSpc>
              <a:spcPts val="1200"/>
            </a:lnSpc>
          </a:pPr>
          <a:r>
            <a:rPr lang="ja-JP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（直接工事費のうち、材料費　〇〇〇円）</a:t>
          </a:r>
        </a:p>
        <a:p>
          <a:pPr algn="l">
            <a:lnSpc>
              <a:spcPts val="1200"/>
            </a:lnSpc>
          </a:pPr>
          <a:r>
            <a:rPr lang="ja-JP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（直接工事費のうち、労務費　〇〇〇円）</a:t>
          </a:r>
        </a:p>
        <a:p>
          <a:pPr algn="l">
            <a:lnSpc>
              <a:spcPts val="1200"/>
            </a:lnSpc>
          </a:pPr>
          <a:r>
            <a:rPr lang="ja-JP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（現場管理費のうち、現場労働者の法定福利費の事業主負担額　〇〇〇円）</a:t>
          </a:r>
        </a:p>
        <a:p>
          <a:pPr algn="l">
            <a:lnSpc>
              <a:spcPts val="1200"/>
            </a:lnSpc>
          </a:pPr>
          <a:r>
            <a:rPr lang="ja-JP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（現場管理費のうち、建設業退職金共済契約に係る掛金　〇〇〇円）</a:t>
          </a:r>
        </a:p>
        <a:p>
          <a:pPr algn="l">
            <a:lnSpc>
              <a:spcPts val="1200"/>
            </a:lnSpc>
          </a:pPr>
          <a:r>
            <a:rPr lang="ja-JP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（工事原価のうち、安全衛生経費　〇〇〇円）</a:t>
          </a:r>
        </a:p>
      </xdr:txBody>
    </xdr:sp>
    <xdr:clientData/>
  </xdr:twoCellAnchor>
  <xdr:twoCellAnchor>
    <xdr:from xmlns:xdr="http://schemas.openxmlformats.org/drawingml/2006/spreadsheetDrawing">
      <xdr:col>0</xdr:col>
      <xdr:colOff>30480</xdr:colOff>
      <xdr:row>103</xdr:row>
      <xdr:rowOff>60960</xdr:rowOff>
    </xdr:from>
    <xdr:to xmlns:xdr="http://schemas.openxmlformats.org/drawingml/2006/spreadsheetDrawing">
      <xdr:col>10</xdr:col>
      <xdr:colOff>0</xdr:colOff>
      <xdr:row>111</xdr:row>
      <xdr:rowOff>114935</xdr:rowOff>
    </xdr:to>
    <xdr:sp macro="" textlink="">
      <xdr:nvSpPr>
        <xdr:cNvPr id="26" name="Rectangle 30"/>
        <xdr:cNvSpPr>
          <a:spLocks noChangeArrowheads="1"/>
        </xdr:cNvSpPr>
      </xdr:nvSpPr>
      <xdr:spPr>
        <a:xfrm>
          <a:off x="30480" y="16036925"/>
          <a:ext cx="7075170" cy="1425575"/>
        </a:xfrm>
        <a:prstGeom prst="rect"/>
        <a:solidFill>
          <a:srgbClr val="FF000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425"/>
            </a:lnSpc>
          </a:pPr>
          <a:r>
            <a:rPr lang="ja-JP" altLang="en-US" sz="12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■県発注工事の場合、下記事項を必ず記載すること。</a:t>
          </a:r>
        </a:p>
        <a:p>
          <a:pPr algn="l">
            <a:lnSpc>
              <a:spcPts val="1350"/>
            </a:lnSpc>
          </a:pPr>
          <a:r>
            <a:rPr lang="ja-JP" altLang="en-US" sz="11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000" b="0" i="0" u="sng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直接工事費のうち、材料費　〇〇〇円</a:t>
          </a:r>
        </a:p>
        <a:p>
          <a:pPr algn="l">
            <a:lnSpc>
              <a:spcPts val="1200"/>
            </a:lnSpc>
          </a:pPr>
          <a:r>
            <a:rPr lang="ja-JP" altLang="en-US" sz="10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000" b="0" i="0" u="sng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直接工事費のうち、労務費　〇〇〇円</a:t>
          </a:r>
        </a:p>
        <a:p>
          <a:pPr algn="l">
            <a:lnSpc>
              <a:spcPts val="1200"/>
            </a:lnSpc>
          </a:pPr>
          <a:r>
            <a:rPr lang="ja-JP" altLang="en-US" sz="10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000" b="0" i="0" u="sng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現場管理費のうち、現場労働者の法定福利費の事業主負担額　〇〇〇円</a:t>
          </a:r>
        </a:p>
        <a:p>
          <a:pPr algn="l">
            <a:lnSpc>
              <a:spcPts val="1200"/>
            </a:lnSpc>
          </a:pPr>
          <a:r>
            <a:rPr lang="ja-JP" altLang="en-US" sz="10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000" b="0" i="0" u="sng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現場管理費のうち、建設業退職金共済契約に係る掛金　〇〇〇円</a:t>
          </a:r>
        </a:p>
        <a:p>
          <a:pPr algn="l">
            <a:lnSpc>
              <a:spcPts val="1200"/>
            </a:lnSpc>
          </a:pPr>
          <a:r>
            <a:rPr lang="ja-JP" altLang="en-US" sz="10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000" b="0" i="0" u="sng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工事原価のうち、安全衛生経費　〇〇〇円</a:t>
          </a:r>
        </a:p>
      </xdr:txBody>
    </xdr:sp>
    <xdr:clientData/>
  </xdr:twoCellAnchor>
  <xdr:twoCellAnchor>
    <xdr:from xmlns:xdr="http://schemas.openxmlformats.org/drawingml/2006/spreadsheetDrawing">
      <xdr:col>0</xdr:col>
      <xdr:colOff>30480</xdr:colOff>
      <xdr:row>112</xdr:row>
      <xdr:rowOff>0</xdr:rowOff>
    </xdr:from>
    <xdr:to xmlns:xdr="http://schemas.openxmlformats.org/drawingml/2006/spreadsheetDrawing">
      <xdr:col>10</xdr:col>
      <xdr:colOff>0</xdr:colOff>
      <xdr:row>116</xdr:row>
      <xdr:rowOff>76835</xdr:rowOff>
    </xdr:to>
    <xdr:sp macro="" textlink="">
      <xdr:nvSpPr>
        <xdr:cNvPr id="27" name="Rectangle 30"/>
        <xdr:cNvSpPr>
          <a:spLocks noChangeArrowheads="1"/>
        </xdr:cNvSpPr>
      </xdr:nvSpPr>
      <xdr:spPr>
        <a:xfrm>
          <a:off x="30480" y="17519015"/>
          <a:ext cx="7075170" cy="762635"/>
        </a:xfrm>
        <a:prstGeom prst="rect"/>
        <a:solidFill>
          <a:srgbClr val="00008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425"/>
            </a:lnSpc>
          </a:pPr>
          <a:r>
            <a:rPr lang="ja-JP" altLang="en-US" sz="11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■この内訳書は、「ダウンロード時の状態」ではエクセルの機能により、請負工事費まで自動的に計算されるよう設定されています。しかし、単価記入等の入力時に、誤って初期設定の関数を削除してしまう等を行うと、自動計算されず、間違った請負工事費が計算される恐れもありますので、御注意下さい</a:t>
          </a:r>
          <a:r>
            <a:rPr lang="ja-JP" altLang="en-US" sz="12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。</a:t>
          </a:r>
        </a:p>
      </xdr:txBody>
    </xdr:sp>
    <xdr:clientData/>
  </xdr:twoCellAnchor>
</xdr:wsDr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\\Cl661184\db\&#22303;&#21336;15-7.xls" TargetMode="External" /></Relationships>
</file>

<file path=xl/externalLinks/_rels/externalLink2.xml.rels><?xml version="1.0" encoding="UTF-8"?><Relationships xmlns="http://schemas.openxmlformats.org/package/2006/relationships"><Relationship Id="rId1" Type="http://schemas.openxmlformats.org/officeDocument/2006/relationships/externalLinkPath" Target="file:///\\Tsad3\douro\&#20849;&#26377;&#12501;&#12449;&#12452;&#12523;\&#20195;&#20385;&#34920;\21-6\&#20195;&#20385;&#34920;21-6.xls" TargetMode="External" /></Relationships>
</file>

<file path=xl/externalLinks/_rels/externalLink3.xml.rels><?xml version="1.0" encoding="UTF-8"?><Relationships xmlns="http://schemas.openxmlformats.org/package/2006/relationships"><Relationship Id="rId1" Type="http://schemas.openxmlformats.org/officeDocument/2006/relationships/externalLinkPath" Target="file:///\\Tc16127\&#20849;&#26377;&#12501;&#12449;&#12452;&#12523;\&#20849;&#26377;&#12501;&#12449;&#12452;&#12523;\db\&#22303;&#21336;20-4.xls" TargetMode="External" /></Relationships>
</file>

<file path=xl/externalLinks/_rels/externalLink4.xml.rels><?xml version="1.0" encoding="UTF-8"?><Relationships xmlns="http://schemas.openxmlformats.org/package/2006/relationships"><Relationship Id="rId1" Type="http://schemas.openxmlformats.org/officeDocument/2006/relationships/externalLinkPath" Target="file:///\\Tc16127\&#20849;&#26377;&#12501;&#12449;&#12452;&#12523;\&#20195;&#20385;&#34920;\16-5\&#20195;&#20385;16-5.xls" TargetMode="External" /></Relationships>
</file>

<file path=xl/externalLinks/_rels/externalLink5.xml.rels><?xml version="1.0" encoding="UTF-8"?><Relationships xmlns="http://schemas.openxmlformats.org/package/2006/relationships"><Relationship Id="rId1" Type="http://schemas.openxmlformats.org/officeDocument/2006/relationships/externalLinkPath" Target="file:///\\cl661184\&#24037;&#21209;\&#20195;&#20385;&#34920;\14-4\&#20195;&#20385;14-4.xls" TargetMode="External" /></Relationships>
</file>

<file path=xl/externalLinks/_rels/externalLink6.xml.rels><?xml version="1.0" encoding="UTF-8"?><Relationships xmlns="http://schemas.openxmlformats.org/package/2006/relationships"><Relationship Id="rId1" Type="http://schemas.openxmlformats.org/officeDocument/2006/relationships/externalLinkPath" Target="file:///\\cl661184\&#20195;&#20385;&#34920;\14-4\&#20195;&#20385;14-4.xls" TargetMode="External" /></Relationships>
</file>

<file path=xl/externalLinks/_rels/externalLink7.xml.rels><?xml version="1.0" encoding="UTF-8"?><Relationships xmlns="http://schemas.openxmlformats.org/package/2006/relationships"><Relationship Id="rId1" Type="http://schemas.openxmlformats.org/officeDocument/2006/relationships/externalLinkPath" Target="file:///\\Cl661184\&#20195;&#20385;&#34920;\15-7\&#20195;&#20385;15-7.xls" TargetMode="External" /></Relationships>
</file>

<file path=xl/externalLinks/_rels/externalLink8.xml.rels><?xml version="1.0" encoding="UTF-8"?><Relationships xmlns="http://schemas.openxmlformats.org/package/2006/relationships"><Relationship Id="rId1" Type="http://schemas.openxmlformats.org/officeDocument/2006/relationships/externalLinkPath" Target="file:///\\CL661184\&#19978;&#37326;\&#24037;&#21209;\&#29575;&#35336;&#31639;96.XLS" TargetMode="External" /></Relationships>
</file>

<file path=xl/externalLinks/_rels/externalLink9.xml.rels><?xml version="1.0" encoding="UTF-8"?><Relationships xmlns="http://schemas.openxmlformats.org/package/2006/relationships"><Relationship Id="rId1" Type="http://schemas.openxmlformats.org/officeDocument/2006/relationships/externalLinkPath" Target="file:///\\SERVER\SERVER&#12398;D\DATA\&#25991;&#26360;\&#26908;&#26619;&#35519;5.XLS" TargetMode="External" /></Relationships>
</file>

<file path=xl/externalLinks/_rels/externalLink10.xml.rels><?xml version="1.0" encoding="UTF-8"?><Relationships xmlns="http://schemas.openxmlformats.org/package/2006/relationships"><Relationship Id="rId1" Type="http://schemas.openxmlformats.org/officeDocument/2006/relationships/externalLinkPath" Target="file:///\\cl661184\&#24037;&#21209;\&#20195;&#20385;&#34920;\13-10\&#20195;&#20385;13-10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土単15-7"/>
      <sheetName val="Sheet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土単21-5"/>
      <sheetName val="代価表"/>
      <sheetName val="土工"/>
      <sheetName val="排水"/>
      <sheetName val="路盤"/>
      <sheetName val="舗装"/>
      <sheetName val="材料"/>
      <sheetName val="構造"/>
      <sheetName val="公安"/>
      <sheetName val="省略"/>
      <sheetName val="土単21-6"/>
      <sheetName val="省単21-6"/>
    </sheetNames>
    <sheetDataSet>
      <sheetData sheetId="0"/>
      <sheetData sheetId="1"/>
      <sheetData sheetId="2"/>
      <sheetData sheetId="3">
        <row r="2">
          <cell r="J2" t="str">
            <v>標準歩掛り (県) Ⅵ-2-⑰-2</v>
          </cell>
        </row>
        <row r="3">
          <cell r="C3" t="str">
            <v>第　　　　号</v>
          </cell>
          <cell r="F3" t="str">
            <v>グレ－チング設置工</v>
          </cell>
          <cell r="H3" t="str">
            <v>1枚 当たり代価表</v>
          </cell>
          <cell r="J3" t="str">
            <v>Ｔ-25 400×400(IMO-1)</v>
          </cell>
        </row>
        <row r="4">
          <cell r="J4" t="str">
            <v>集水桝用</v>
          </cell>
          <cell r="K4">
            <v>22.9</v>
          </cell>
        </row>
        <row r="5">
          <cell r="C5" t="str">
            <v>種　　　目</v>
          </cell>
          <cell r="D5" t="str">
            <v>形 状 寸 法</v>
          </cell>
          <cell r="E5" t="str">
            <v>単位</v>
          </cell>
          <cell r="F5" t="str">
            <v>数 量</v>
          </cell>
          <cell r="G5" t="str">
            <v>単 価 (円)</v>
          </cell>
          <cell r="H5" t="str">
            <v>金 額 (円)</v>
          </cell>
          <cell r="I5" t="str">
            <v>処分費(円)</v>
          </cell>
          <cell r="J5" t="str">
            <v>備</v>
          </cell>
          <cell r="K5" t="str">
            <v>考</v>
          </cell>
        </row>
        <row r="6">
          <cell r="C6" t="str">
            <v xml:space="preserve"> </v>
          </cell>
          <cell r="D6" t="str">
            <v xml:space="preserve"> </v>
          </cell>
          <cell r="E6" t="str">
            <v xml:space="preserve"> </v>
          </cell>
          <cell r="F6">
            <v>0</v>
          </cell>
          <cell r="G6">
            <v>0</v>
          </cell>
          <cell r="I6" t="str">
            <v>　</v>
          </cell>
          <cell r="K6" t="str">
            <v>　</v>
          </cell>
        </row>
        <row r="7">
          <cell r="C7" t="str">
            <v>鋼鉄製集水桝蓋</v>
          </cell>
          <cell r="D7" t="str">
            <v>Ｔ-25 400×400(IMO-1)</v>
          </cell>
          <cell r="E7" t="str">
            <v>枚</v>
          </cell>
          <cell r="F7">
            <v>1</v>
          </cell>
          <cell r="G7">
            <v>10200</v>
          </cell>
          <cell r="H7">
            <v>10200</v>
          </cell>
          <cell r="I7" t="str">
            <v>　</v>
          </cell>
          <cell r="K7">
            <v>0</v>
          </cell>
        </row>
        <row r="8">
          <cell r="G8">
            <v>0</v>
          </cell>
          <cell r="I8" t="str">
            <v>　</v>
          </cell>
          <cell r="K8" t="str">
            <v>　</v>
          </cell>
        </row>
        <row r="9">
          <cell r="C9" t="str">
            <v>排水構造物蓋版コンクリ－ト・鋼製</v>
          </cell>
          <cell r="D9" t="str">
            <v>40㎏以下</v>
          </cell>
          <cell r="E9" t="str">
            <v>枚</v>
          </cell>
          <cell r="F9">
            <v>1</v>
          </cell>
          <cell r="G9">
            <v>235</v>
          </cell>
          <cell r="H9">
            <v>235</v>
          </cell>
          <cell r="I9" t="str">
            <v>　</v>
          </cell>
          <cell r="K9">
            <v>0</v>
          </cell>
        </row>
        <row r="10">
          <cell r="G10">
            <v>0</v>
          </cell>
          <cell r="I10" t="str">
            <v>　</v>
          </cell>
          <cell r="K10" t="str">
            <v>　</v>
          </cell>
        </row>
        <row r="11">
          <cell r="D11">
            <v>0</v>
          </cell>
          <cell r="E11">
            <v>0</v>
          </cell>
          <cell r="G11">
            <v>0</v>
          </cell>
          <cell r="H11">
            <v>0</v>
          </cell>
          <cell r="I11" t="str">
            <v>　</v>
          </cell>
          <cell r="K11">
            <v>0</v>
          </cell>
        </row>
        <row r="12">
          <cell r="G12">
            <v>0</v>
          </cell>
          <cell r="I12" t="str">
            <v>　</v>
          </cell>
        </row>
        <row r="13">
          <cell r="I13" t="str">
            <v>　</v>
          </cell>
          <cell r="K13">
            <v>0</v>
          </cell>
        </row>
        <row r="14">
          <cell r="I14" t="str">
            <v>　</v>
          </cell>
          <cell r="K14" t="str">
            <v>　</v>
          </cell>
        </row>
        <row r="15">
          <cell r="I15" t="str">
            <v>　</v>
          </cell>
          <cell r="K15">
            <v>0</v>
          </cell>
        </row>
        <row r="16">
          <cell r="I16" t="str">
            <v>　</v>
          </cell>
          <cell r="K16" t="str">
            <v>　</v>
          </cell>
        </row>
        <row r="17">
          <cell r="I17" t="str">
            <v>　</v>
          </cell>
          <cell r="K17">
            <v>0</v>
          </cell>
        </row>
        <row r="18">
          <cell r="I18" t="str">
            <v>　</v>
          </cell>
          <cell r="K18" t="str">
            <v>　</v>
          </cell>
        </row>
        <row r="19">
          <cell r="I19" t="str">
            <v>　</v>
          </cell>
          <cell r="K19">
            <v>0</v>
          </cell>
        </row>
        <row r="20">
          <cell r="I20" t="str">
            <v>　</v>
          </cell>
          <cell r="K20" t="str">
            <v>　</v>
          </cell>
        </row>
        <row r="21">
          <cell r="I21" t="str">
            <v>　</v>
          </cell>
          <cell r="K21">
            <v>0</v>
          </cell>
        </row>
        <row r="22">
          <cell r="I22" t="str">
            <v>　</v>
          </cell>
          <cell r="K22" t="str">
            <v>　</v>
          </cell>
        </row>
        <row r="24">
          <cell r="I24" t="str">
            <v>　</v>
          </cell>
          <cell r="K24" t="str">
            <v>　</v>
          </cell>
        </row>
        <row r="25">
          <cell r="I25" t="str">
            <v>　</v>
          </cell>
          <cell r="K25">
            <v>0</v>
          </cell>
        </row>
        <row r="26">
          <cell r="I26" t="str">
            <v>　</v>
          </cell>
          <cell r="K26" t="str">
            <v>　</v>
          </cell>
        </row>
        <row r="27">
          <cell r="I27" t="str">
            <v>　</v>
          </cell>
          <cell r="K27">
            <v>0</v>
          </cell>
        </row>
        <row r="28">
          <cell r="I28" t="str">
            <v>　</v>
          </cell>
          <cell r="K28" t="str">
            <v>　</v>
          </cell>
        </row>
        <row r="29">
          <cell r="I29" t="str">
            <v>　</v>
          </cell>
          <cell r="K29">
            <v>0</v>
          </cell>
        </row>
        <row r="30">
          <cell r="F30" t="str">
            <v xml:space="preserve"> </v>
          </cell>
          <cell r="I30" t="str">
            <v>　</v>
          </cell>
        </row>
        <row r="31">
          <cell r="C31" t="str">
            <v>計</v>
          </cell>
          <cell r="H31">
            <v>10435</v>
          </cell>
          <cell r="I31" t="str">
            <v>　</v>
          </cell>
        </row>
        <row r="32">
          <cell r="F32">
            <v>0</v>
          </cell>
        </row>
        <row r="35">
          <cell r="J35" t="str">
            <v>標準歩掛り (県) Ⅵ-2-⑰-2</v>
          </cell>
          <cell r="M35" t="str">
            <v>No.</v>
          </cell>
          <cell r="N35" t="str">
            <v>代　価　表</v>
          </cell>
          <cell r="O35" t="str">
            <v>項目①</v>
          </cell>
          <cell r="P35" t="str">
            <v>項目②</v>
          </cell>
          <cell r="Q35" t="str">
            <v>項目③</v>
          </cell>
          <cell r="R35" t="str">
            <v>項目④</v>
          </cell>
          <cell r="S35" t="str">
            <v>単位</v>
          </cell>
          <cell r="T35" t="str">
            <v>金　　額</v>
          </cell>
        </row>
        <row r="36">
          <cell r="C36" t="str">
            <v>第　　　　号</v>
          </cell>
          <cell r="F36" t="str">
            <v>グレ－チング設置工</v>
          </cell>
          <cell r="H36" t="str">
            <v>1枚 当たり代価表</v>
          </cell>
          <cell r="J36" t="str">
            <v>Ｔ-25 400×500(IMO-2)</v>
          </cell>
          <cell r="M36">
            <v>1</v>
          </cell>
          <cell r="N36" t="str">
            <v>グレ－チング設置工</v>
          </cell>
          <cell r="O36" t="str">
            <v>集水桝用</v>
          </cell>
          <cell r="P36" t="str">
            <v>Ｔ-25 400×400(IMO-1)</v>
          </cell>
          <cell r="S36" t="str">
            <v>枚</v>
          </cell>
          <cell r="T36">
            <v>10435</v>
          </cell>
        </row>
        <row r="37">
          <cell r="J37" t="str">
            <v>集水桝用</v>
          </cell>
          <cell r="K37">
            <v>30.3</v>
          </cell>
          <cell r="M37">
            <v>2</v>
          </cell>
          <cell r="N37" t="str">
            <v>グレ－チング設置工</v>
          </cell>
          <cell r="O37" t="str">
            <v>集水桝用</v>
          </cell>
          <cell r="P37" t="str">
            <v>Ｔ-25 400×500(IMO-2)</v>
          </cell>
          <cell r="S37" t="str">
            <v>枚</v>
          </cell>
          <cell r="T37">
            <v>13435</v>
          </cell>
        </row>
        <row r="38">
          <cell r="C38" t="str">
            <v>種　　　目</v>
          </cell>
          <cell r="D38" t="str">
            <v>形 状 寸 法</v>
          </cell>
          <cell r="E38" t="str">
            <v>単位</v>
          </cell>
          <cell r="F38" t="str">
            <v>数 量</v>
          </cell>
          <cell r="G38" t="str">
            <v>単 価 (円)</v>
          </cell>
          <cell r="H38" t="str">
            <v>金 額 (円)</v>
          </cell>
          <cell r="I38" t="str">
            <v>処分費(円)</v>
          </cell>
          <cell r="J38" t="str">
            <v>備</v>
          </cell>
          <cell r="K38" t="str">
            <v>考</v>
          </cell>
          <cell r="M38">
            <v>3</v>
          </cell>
          <cell r="N38" t="str">
            <v>グレ－チング設置工</v>
          </cell>
          <cell r="O38" t="str">
            <v>集水桝用</v>
          </cell>
          <cell r="P38" t="str">
            <v>Ｔ-25 400×600(IMO-3)</v>
          </cell>
          <cell r="S38" t="str">
            <v>枚</v>
          </cell>
          <cell r="T38">
            <v>16635</v>
          </cell>
        </row>
        <row r="39"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>
            <v>0</v>
          </cell>
          <cell r="G39">
            <v>0</v>
          </cell>
          <cell r="I39" t="str">
            <v>　</v>
          </cell>
          <cell r="K39" t="str">
            <v>　</v>
          </cell>
          <cell r="M39">
            <v>4</v>
          </cell>
          <cell r="N39" t="str">
            <v>グレ－チング設置工</v>
          </cell>
          <cell r="O39" t="str">
            <v>集水桝用</v>
          </cell>
          <cell r="P39" t="str">
            <v>Ｔ-25 500×500(IMO-4)</v>
          </cell>
          <cell r="S39" t="str">
            <v>枚</v>
          </cell>
          <cell r="T39">
            <v>15835</v>
          </cell>
        </row>
        <row r="40">
          <cell r="C40" t="str">
            <v>鋼鉄製集水桝蓋</v>
          </cell>
          <cell r="D40" t="str">
            <v>Ｔ-25 400×500(IMO-2)</v>
          </cell>
          <cell r="E40" t="str">
            <v>枚</v>
          </cell>
          <cell r="F40">
            <v>1</v>
          </cell>
          <cell r="G40">
            <v>13200</v>
          </cell>
          <cell r="H40">
            <v>13200</v>
          </cell>
          <cell r="I40" t="str">
            <v>　</v>
          </cell>
          <cell r="K40">
            <v>0</v>
          </cell>
          <cell r="M40">
            <v>5</v>
          </cell>
          <cell r="N40" t="str">
            <v>グレ－チング設置工</v>
          </cell>
          <cell r="O40" t="str">
            <v>集水桝用</v>
          </cell>
          <cell r="P40" t="str">
            <v>Ｔ-25 600×600(IMO-5)</v>
          </cell>
          <cell r="S40" t="str">
            <v>枚</v>
          </cell>
          <cell r="T40">
            <v>23730</v>
          </cell>
        </row>
        <row r="41">
          <cell r="G41">
            <v>0</v>
          </cell>
          <cell r="I41" t="str">
            <v>　</v>
          </cell>
          <cell r="K41" t="str">
            <v>　</v>
          </cell>
          <cell r="M41">
            <v>6</v>
          </cell>
          <cell r="N41" t="str">
            <v>グレ－チング設置工</v>
          </cell>
          <cell r="O41" t="str">
            <v>集水桝用</v>
          </cell>
          <cell r="P41" t="str">
            <v>Ｔ-25 700×700(IMO-6)</v>
          </cell>
          <cell r="S41" t="str">
            <v>枚</v>
          </cell>
          <cell r="T41">
            <v>31630</v>
          </cell>
        </row>
        <row r="42">
          <cell r="C42" t="str">
            <v>排水構造物蓋版コンクリ－ト・鋼製</v>
          </cell>
          <cell r="D42" t="str">
            <v>40㎏以下</v>
          </cell>
          <cell r="E42" t="str">
            <v>枚</v>
          </cell>
          <cell r="F42">
            <v>1</v>
          </cell>
          <cell r="G42">
            <v>235</v>
          </cell>
          <cell r="H42">
            <v>235</v>
          </cell>
          <cell r="I42" t="str">
            <v>　</v>
          </cell>
          <cell r="K42">
            <v>0</v>
          </cell>
          <cell r="M42">
            <v>7</v>
          </cell>
          <cell r="N42" t="str">
            <v>グレ－チング設置工</v>
          </cell>
          <cell r="P42" t="str">
            <v>Ｔ-25 300用(IHO-1)</v>
          </cell>
          <cell r="S42" t="str">
            <v>枚</v>
          </cell>
          <cell r="T42">
            <v>14130</v>
          </cell>
        </row>
        <row r="43">
          <cell r="G43">
            <v>0</v>
          </cell>
          <cell r="I43" t="str">
            <v>　</v>
          </cell>
          <cell r="K43" t="str">
            <v>　</v>
          </cell>
          <cell r="M43">
            <v>8</v>
          </cell>
          <cell r="N43" t="str">
            <v>グレ－チング設置工</v>
          </cell>
          <cell r="P43" t="str">
            <v>Ｔ-25 350用(IHO-2)</v>
          </cell>
          <cell r="S43" t="str">
            <v>枚</v>
          </cell>
          <cell r="T43">
            <v>16430</v>
          </cell>
        </row>
        <row r="44">
          <cell r="E44">
            <v>0</v>
          </cell>
          <cell r="G44">
            <v>0</v>
          </cell>
          <cell r="H44">
            <v>0</v>
          </cell>
          <cell r="I44" t="str">
            <v>　</v>
          </cell>
          <cell r="K44">
            <v>0</v>
          </cell>
          <cell r="M44">
            <v>9</v>
          </cell>
          <cell r="N44" t="str">
            <v>グレ－チング設置工</v>
          </cell>
          <cell r="P44" t="str">
            <v>Ｔ-25 400用(IHO-3)</v>
          </cell>
          <cell r="S44" t="str">
            <v>枚</v>
          </cell>
          <cell r="T44">
            <v>18130</v>
          </cell>
        </row>
        <row r="45">
          <cell r="G45">
            <v>0</v>
          </cell>
          <cell r="I45" t="str">
            <v>　</v>
          </cell>
          <cell r="M45">
            <v>10</v>
          </cell>
          <cell r="N45" t="str">
            <v>グレ－チング設置工</v>
          </cell>
          <cell r="P45" t="str">
            <v>Ｔ-25 300用,固定型</v>
          </cell>
          <cell r="S45" t="str">
            <v>枚</v>
          </cell>
          <cell r="T45">
            <v>630</v>
          </cell>
        </row>
        <row r="46">
          <cell r="I46" t="str">
            <v>　</v>
          </cell>
          <cell r="K46">
            <v>0</v>
          </cell>
          <cell r="M46">
            <v>11</v>
          </cell>
          <cell r="N46" t="str">
            <v>グレ－チング設置工</v>
          </cell>
          <cell r="P46" t="str">
            <v>Ｔ-25 350用,固定型</v>
          </cell>
          <cell r="S46" t="str">
            <v>枚</v>
          </cell>
          <cell r="T46">
            <v>630</v>
          </cell>
        </row>
        <row r="47">
          <cell r="I47" t="str">
            <v>　</v>
          </cell>
          <cell r="K47" t="str">
            <v>　</v>
          </cell>
          <cell r="M47">
            <v>12</v>
          </cell>
          <cell r="N47" t="str">
            <v>グレ－チング設置工</v>
          </cell>
          <cell r="P47" t="str">
            <v>Ｔ-25 400用,固定型</v>
          </cell>
          <cell r="S47" t="str">
            <v>枚</v>
          </cell>
          <cell r="T47">
            <v>630</v>
          </cell>
        </row>
        <row r="48">
          <cell r="I48" t="str">
            <v>　</v>
          </cell>
          <cell r="K48">
            <v>0</v>
          </cell>
          <cell r="M48">
            <v>13</v>
          </cell>
          <cell r="N48" t="str">
            <v>グレ－チング設置工</v>
          </cell>
          <cell r="P48" t="str">
            <v>Ｔ-14 300用</v>
          </cell>
          <cell r="S48" t="str">
            <v>枚</v>
          </cell>
          <cell r="T48">
            <v>10635</v>
          </cell>
        </row>
        <row r="49">
          <cell r="I49" t="str">
            <v>　</v>
          </cell>
          <cell r="K49" t="str">
            <v>　</v>
          </cell>
          <cell r="M49">
            <v>14</v>
          </cell>
          <cell r="N49" t="str">
            <v>グレ－チング設置工</v>
          </cell>
          <cell r="P49" t="str">
            <v>Ｔ-14 3５0用</v>
          </cell>
          <cell r="S49" t="str">
            <v>枚</v>
          </cell>
          <cell r="T49">
            <v>13930</v>
          </cell>
        </row>
        <row r="50">
          <cell r="I50" t="str">
            <v>　</v>
          </cell>
          <cell r="K50">
            <v>0</v>
          </cell>
          <cell r="M50">
            <v>15</v>
          </cell>
          <cell r="N50" t="str">
            <v>グレ－チング設置工</v>
          </cell>
          <cell r="P50" t="str">
            <v>Ｔ-14 ４00用</v>
          </cell>
          <cell r="S50" t="str">
            <v>枚</v>
          </cell>
          <cell r="T50">
            <v>15130</v>
          </cell>
        </row>
        <row r="51">
          <cell r="I51" t="str">
            <v>　</v>
          </cell>
          <cell r="K51" t="str">
            <v>　</v>
          </cell>
          <cell r="M51">
            <v>16</v>
          </cell>
          <cell r="N51" t="str">
            <v>コンクリート蓋設置工</v>
          </cell>
          <cell r="O51" t="str">
            <v>IR-300</v>
          </cell>
          <cell r="P51">
            <v>0</v>
          </cell>
          <cell r="S51" t="str">
            <v>枚</v>
          </cell>
          <cell r="T51">
            <v>2030</v>
          </cell>
        </row>
        <row r="52">
          <cell r="I52" t="str">
            <v>　</v>
          </cell>
          <cell r="K52">
            <v>0</v>
          </cell>
          <cell r="M52">
            <v>17</v>
          </cell>
          <cell r="N52" t="str">
            <v>コンクリ－ト蓋設置工</v>
          </cell>
          <cell r="O52" t="str">
            <v>IR-350</v>
          </cell>
          <cell r="P52">
            <v>0</v>
          </cell>
          <cell r="S52" t="str">
            <v>枚</v>
          </cell>
          <cell r="T52">
            <v>2260</v>
          </cell>
        </row>
        <row r="53">
          <cell r="I53" t="str">
            <v>　</v>
          </cell>
          <cell r="K53" t="str">
            <v>　</v>
          </cell>
          <cell r="M53">
            <v>18</v>
          </cell>
          <cell r="N53" t="str">
            <v>コンクリ－ト蓋設置工</v>
          </cell>
          <cell r="O53" t="str">
            <v>IR-400</v>
          </cell>
          <cell r="P53">
            <v>0</v>
          </cell>
          <cell r="S53" t="str">
            <v>枚</v>
          </cell>
          <cell r="T53">
            <v>2450</v>
          </cell>
        </row>
        <row r="54">
          <cell r="I54" t="str">
            <v>　</v>
          </cell>
          <cell r="K54">
            <v>0</v>
          </cell>
          <cell r="M54">
            <v>19</v>
          </cell>
          <cell r="N54" t="str">
            <v>コンクリ－ト蓋設置工</v>
          </cell>
          <cell r="O54" t="str">
            <v>IS-300</v>
          </cell>
          <cell r="P54">
            <v>0</v>
          </cell>
          <cell r="S54" t="str">
            <v>枚</v>
          </cell>
          <cell r="T54">
            <v>1690</v>
          </cell>
        </row>
        <row r="55">
          <cell r="I55" t="str">
            <v>　</v>
          </cell>
          <cell r="K55" t="str">
            <v>　</v>
          </cell>
          <cell r="M55">
            <v>20</v>
          </cell>
          <cell r="N55" t="str">
            <v>コンクリ－ト蓋設置工</v>
          </cell>
          <cell r="O55" t="str">
            <v>IS-350</v>
          </cell>
          <cell r="P55">
            <v>0</v>
          </cell>
          <cell r="S55" t="str">
            <v>枚</v>
          </cell>
          <cell r="T55">
            <v>1870</v>
          </cell>
        </row>
        <row r="56">
          <cell r="M56">
            <v>21</v>
          </cell>
          <cell r="N56" t="str">
            <v>コンクリ－ト蓋設置工</v>
          </cell>
          <cell r="O56" t="str">
            <v>IS-400</v>
          </cell>
          <cell r="P56">
            <v>0</v>
          </cell>
          <cell r="S56" t="str">
            <v>枚</v>
          </cell>
          <cell r="T56">
            <v>1980</v>
          </cell>
        </row>
        <row r="57">
          <cell r="I57" t="str">
            <v>　</v>
          </cell>
          <cell r="K57" t="str">
            <v>　</v>
          </cell>
          <cell r="M57">
            <v>22</v>
          </cell>
          <cell r="N57" t="str">
            <v>長尺Ｕ字溝布設工</v>
          </cell>
          <cell r="O57" t="str">
            <v>KUS-300×300</v>
          </cell>
          <cell r="S57" t="str">
            <v>ｍ</v>
          </cell>
          <cell r="T57">
            <v>5572</v>
          </cell>
        </row>
        <row r="58">
          <cell r="I58" t="str">
            <v>　</v>
          </cell>
          <cell r="K58">
            <v>0</v>
          </cell>
          <cell r="M58">
            <v>23</v>
          </cell>
          <cell r="N58" t="str">
            <v>長尺Ｕ字溝布設工</v>
          </cell>
          <cell r="O58" t="str">
            <v>KUS-300×400</v>
          </cell>
          <cell r="S58" t="str">
            <v>ｍ</v>
          </cell>
          <cell r="T58">
            <v>6537</v>
          </cell>
        </row>
        <row r="59">
          <cell r="I59" t="str">
            <v>　</v>
          </cell>
          <cell r="K59" t="str">
            <v>　</v>
          </cell>
          <cell r="M59">
            <v>24</v>
          </cell>
          <cell r="N59" t="str">
            <v>長尺Ｕ字溝布設工</v>
          </cell>
          <cell r="O59" t="str">
            <v>KUS-350×350</v>
          </cell>
          <cell r="S59" t="str">
            <v>ｍ</v>
          </cell>
          <cell r="T59">
            <v>6243</v>
          </cell>
        </row>
        <row r="60">
          <cell r="I60" t="str">
            <v>　</v>
          </cell>
          <cell r="K60">
            <v>0</v>
          </cell>
          <cell r="M60">
            <v>25</v>
          </cell>
          <cell r="N60" t="str">
            <v>長尺Ｕ字溝布設工</v>
          </cell>
          <cell r="O60" t="str">
            <v>KUS-350×400</v>
          </cell>
          <cell r="S60" t="str">
            <v>ｍ</v>
          </cell>
          <cell r="T60">
            <v>6723</v>
          </cell>
        </row>
        <row r="61">
          <cell r="I61" t="str">
            <v>　</v>
          </cell>
          <cell r="K61" t="str">
            <v>　</v>
          </cell>
          <cell r="M61">
            <v>26</v>
          </cell>
          <cell r="N61" t="str">
            <v>長尺Ｕ字溝布設工</v>
          </cell>
          <cell r="O61" t="str">
            <v>KUS-400×400</v>
          </cell>
          <cell r="S61" t="str">
            <v>ｍ</v>
          </cell>
          <cell r="T61">
            <v>7014</v>
          </cell>
        </row>
        <row r="62">
          <cell r="I62" t="str">
            <v>　</v>
          </cell>
          <cell r="K62">
            <v>0</v>
          </cell>
          <cell r="M62">
            <v>27</v>
          </cell>
          <cell r="N62" t="str">
            <v>長尺Ｕ字溝布設工</v>
          </cell>
          <cell r="O62" t="str">
            <v>KUS-400×500</v>
          </cell>
          <cell r="S62" t="str">
            <v>ｍ</v>
          </cell>
          <cell r="T62">
            <v>7704</v>
          </cell>
        </row>
        <row r="63">
          <cell r="F63" t="str">
            <v xml:space="preserve"> </v>
          </cell>
          <cell r="I63" t="str">
            <v>　</v>
          </cell>
          <cell r="M63">
            <v>28</v>
          </cell>
          <cell r="N63" t="str">
            <v>長尺Ｕ字溝布設工</v>
          </cell>
          <cell r="O63" t="str">
            <v>KUR-300×300</v>
          </cell>
          <cell r="S63" t="str">
            <v>ｍ</v>
          </cell>
          <cell r="T63">
            <v>6968</v>
          </cell>
        </row>
        <row r="64">
          <cell r="C64" t="str">
            <v>計</v>
          </cell>
          <cell r="H64">
            <v>13435</v>
          </cell>
          <cell r="I64" t="str">
            <v>　</v>
          </cell>
          <cell r="M64">
            <v>29</v>
          </cell>
          <cell r="N64" t="str">
            <v>長尺Ｕ字溝布設工</v>
          </cell>
          <cell r="O64" t="str">
            <v>KUR-300×400</v>
          </cell>
          <cell r="S64" t="str">
            <v>ｍ</v>
          </cell>
          <cell r="T64">
            <v>8128</v>
          </cell>
        </row>
        <row r="65">
          <cell r="M65">
            <v>30</v>
          </cell>
          <cell r="N65" t="str">
            <v>長尺Ｕ字溝布設工</v>
          </cell>
          <cell r="O65" t="str">
            <v>KUR-350×350</v>
          </cell>
          <cell r="S65" t="str">
            <v>ｍ</v>
          </cell>
          <cell r="T65">
            <v>8044</v>
          </cell>
        </row>
        <row r="66">
          <cell r="M66">
            <v>31</v>
          </cell>
          <cell r="N66" t="str">
            <v>長尺Ｕ字溝布設工</v>
          </cell>
          <cell r="O66" t="str">
            <v>KUR-350×400</v>
          </cell>
          <cell r="S66" t="str">
            <v>ｍ</v>
          </cell>
          <cell r="T66">
            <v>8394</v>
          </cell>
        </row>
        <row r="68">
          <cell r="J68" t="str">
            <v>標準歩掛り (県) Ⅵ-2-⑰-2</v>
          </cell>
          <cell r="M68" t="str">
            <v>No.</v>
          </cell>
          <cell r="N68" t="str">
            <v>代　価　表</v>
          </cell>
          <cell r="O68" t="str">
            <v>項目①</v>
          </cell>
          <cell r="P68" t="str">
            <v>項目②</v>
          </cell>
          <cell r="Q68" t="str">
            <v>項目③</v>
          </cell>
          <cell r="R68" t="str">
            <v>項目④</v>
          </cell>
          <cell r="S68" t="str">
            <v>単位</v>
          </cell>
          <cell r="T68" t="str">
            <v>金　　額</v>
          </cell>
        </row>
        <row r="69">
          <cell r="C69" t="str">
            <v>第　　　　号</v>
          </cell>
          <cell r="F69" t="str">
            <v>グレ－チング設置工</v>
          </cell>
          <cell r="H69" t="str">
            <v>1枚 当たり代価表</v>
          </cell>
          <cell r="J69" t="str">
            <v>Ｔ-25 400×600(IMO-3)</v>
          </cell>
          <cell r="M69">
            <v>32</v>
          </cell>
          <cell r="N69" t="str">
            <v>長尺Ｕ字溝布設工</v>
          </cell>
          <cell r="O69" t="str">
            <v>KUR-400×400</v>
          </cell>
          <cell r="S69" t="str">
            <v>ｍ</v>
          </cell>
          <cell r="T69">
            <v>8960</v>
          </cell>
        </row>
        <row r="70">
          <cell r="J70" t="str">
            <v>集水桝用</v>
          </cell>
          <cell r="K70">
            <v>38.6</v>
          </cell>
          <cell r="M70">
            <v>33</v>
          </cell>
          <cell r="N70" t="str">
            <v>長尺Ｕ字溝布設工</v>
          </cell>
          <cell r="O70" t="str">
            <v>KUR-400×500</v>
          </cell>
          <cell r="S70" t="str">
            <v>ｍ</v>
          </cell>
          <cell r="T70">
            <v>10060</v>
          </cell>
        </row>
        <row r="71">
          <cell r="C71" t="str">
            <v>種　　　目</v>
          </cell>
          <cell r="D71" t="str">
            <v>形 状 寸 法</v>
          </cell>
          <cell r="E71" t="str">
            <v>単位</v>
          </cell>
          <cell r="F71" t="str">
            <v>数 量</v>
          </cell>
          <cell r="G71" t="str">
            <v>単 価 (円)</v>
          </cell>
          <cell r="H71" t="str">
            <v>金 額 (円)</v>
          </cell>
          <cell r="I71" t="str">
            <v>処分費(円)</v>
          </cell>
          <cell r="J71" t="str">
            <v>備</v>
          </cell>
          <cell r="K71" t="str">
            <v>考</v>
          </cell>
          <cell r="M71">
            <v>34</v>
          </cell>
          <cell r="N71" t="str">
            <v>ロングＵ字溝布設工</v>
          </cell>
          <cell r="O71" t="str">
            <v>300*300*2000</v>
          </cell>
          <cell r="S71" t="str">
            <v>ｍ</v>
          </cell>
          <cell r="T71">
            <v>10256</v>
          </cell>
        </row>
        <row r="72">
          <cell r="C72" t="str">
            <v xml:space="preserve"> </v>
          </cell>
          <cell r="D72" t="str">
            <v xml:space="preserve"> </v>
          </cell>
          <cell r="E72" t="str">
            <v xml:space="preserve"> </v>
          </cell>
          <cell r="F72">
            <v>0</v>
          </cell>
          <cell r="G72">
            <v>0</v>
          </cell>
          <cell r="I72" t="str">
            <v>　</v>
          </cell>
          <cell r="K72" t="str">
            <v>　</v>
          </cell>
          <cell r="M72">
            <v>35</v>
          </cell>
          <cell r="N72" t="str">
            <v>ロングＵ字溝布設工</v>
          </cell>
          <cell r="O72" t="str">
            <v>300*400*2000</v>
          </cell>
          <cell r="S72" t="str">
            <v>ｍ</v>
          </cell>
          <cell r="T72">
            <v>11516</v>
          </cell>
        </row>
        <row r="73">
          <cell r="C73" t="str">
            <v>鋼鉄製集水桝蓋</v>
          </cell>
          <cell r="D73" t="str">
            <v>Ｔ-25 400×600(IMO-3)</v>
          </cell>
          <cell r="E73" t="str">
            <v>枚</v>
          </cell>
          <cell r="F73">
            <v>1</v>
          </cell>
          <cell r="G73">
            <v>16400</v>
          </cell>
          <cell r="H73">
            <v>16400</v>
          </cell>
          <cell r="I73" t="str">
            <v>　</v>
          </cell>
          <cell r="K73">
            <v>0</v>
          </cell>
          <cell r="M73">
            <v>36</v>
          </cell>
          <cell r="N73" t="str">
            <v>ロングＵ字溝布設工</v>
          </cell>
          <cell r="O73" t="str">
            <v>300*500*2000</v>
          </cell>
          <cell r="S73" t="str">
            <v>ｍ</v>
          </cell>
          <cell r="T73">
            <v>14092</v>
          </cell>
        </row>
        <row r="74">
          <cell r="G74">
            <v>0</v>
          </cell>
          <cell r="I74" t="str">
            <v>　</v>
          </cell>
          <cell r="K74" t="str">
            <v>　</v>
          </cell>
          <cell r="M74">
            <v>37</v>
          </cell>
          <cell r="N74" t="str">
            <v>ロングＵ字溝布設工</v>
          </cell>
          <cell r="O74" t="str">
            <v>300*600*2000</v>
          </cell>
          <cell r="S74" t="str">
            <v>ｍ</v>
          </cell>
          <cell r="T74">
            <v>15352</v>
          </cell>
        </row>
        <row r="75">
          <cell r="C75" t="str">
            <v>排水構造物蓋版コンクリ－ト・鋼製</v>
          </cell>
          <cell r="D75" t="str">
            <v>40㎏以下</v>
          </cell>
          <cell r="E75" t="str">
            <v>枚</v>
          </cell>
          <cell r="F75">
            <v>1</v>
          </cell>
          <cell r="G75">
            <v>235</v>
          </cell>
          <cell r="H75">
            <v>235</v>
          </cell>
          <cell r="I75" t="str">
            <v>　</v>
          </cell>
          <cell r="K75">
            <v>0</v>
          </cell>
          <cell r="M75">
            <v>38</v>
          </cell>
          <cell r="N75" t="str">
            <v>ロングＵ字溝布設工</v>
          </cell>
          <cell r="O75" t="str">
            <v>400*400*2000</v>
          </cell>
          <cell r="S75" t="str">
            <v>ｍ</v>
          </cell>
          <cell r="T75">
            <v>13740</v>
          </cell>
        </row>
        <row r="76">
          <cell r="G76">
            <v>0</v>
          </cell>
          <cell r="I76" t="str">
            <v>　</v>
          </cell>
          <cell r="K76" t="str">
            <v>　</v>
          </cell>
          <cell r="M76">
            <v>39</v>
          </cell>
          <cell r="N76" t="str">
            <v>ロングＵ字溝布設工</v>
          </cell>
          <cell r="O76" t="str">
            <v>400*500*2000</v>
          </cell>
          <cell r="S76" t="str">
            <v>ｍ</v>
          </cell>
          <cell r="T76">
            <v>15070</v>
          </cell>
        </row>
        <row r="77">
          <cell r="E77">
            <v>0</v>
          </cell>
          <cell r="G77">
            <v>0</v>
          </cell>
          <cell r="H77">
            <v>0</v>
          </cell>
          <cell r="I77" t="str">
            <v>　</v>
          </cell>
          <cell r="K77">
            <v>0</v>
          </cell>
          <cell r="M77">
            <v>40</v>
          </cell>
          <cell r="N77" t="str">
            <v>ロングＵ字溝布設工</v>
          </cell>
          <cell r="O77" t="str">
            <v>400*600*2000</v>
          </cell>
          <cell r="S77" t="str">
            <v>ｍ</v>
          </cell>
          <cell r="T77">
            <v>19475</v>
          </cell>
        </row>
        <row r="78">
          <cell r="G78">
            <v>0</v>
          </cell>
          <cell r="I78" t="str">
            <v>　</v>
          </cell>
          <cell r="M78">
            <v>41</v>
          </cell>
          <cell r="N78" t="str">
            <v>遠心ボックスカルバ－ト布設工</v>
          </cell>
          <cell r="O78" t="str">
            <v>I形　150×2000</v>
          </cell>
          <cell r="S78" t="str">
            <v>ｍ</v>
          </cell>
          <cell r="T78">
            <v>7644</v>
          </cell>
        </row>
        <row r="79">
          <cell r="I79" t="str">
            <v>　</v>
          </cell>
          <cell r="K79">
            <v>0</v>
          </cell>
          <cell r="M79">
            <v>42</v>
          </cell>
          <cell r="N79" t="str">
            <v>遠心ボックスカルバ－ト布設工</v>
          </cell>
          <cell r="O79" t="str">
            <v>I形　200×2000</v>
          </cell>
          <cell r="S79" t="str">
            <v>ｍ</v>
          </cell>
          <cell r="T79">
            <v>10208</v>
          </cell>
        </row>
        <row r="80">
          <cell r="I80" t="str">
            <v>　</v>
          </cell>
          <cell r="K80" t="str">
            <v>　</v>
          </cell>
          <cell r="M80">
            <v>43</v>
          </cell>
          <cell r="N80" t="str">
            <v>遠心ボックスカルバ－ト布設工</v>
          </cell>
          <cell r="O80" t="str">
            <v>I形　250×2400</v>
          </cell>
          <cell r="S80" t="str">
            <v>ｍ</v>
          </cell>
          <cell r="T80">
            <v>11881</v>
          </cell>
        </row>
        <row r="81">
          <cell r="I81" t="str">
            <v>　</v>
          </cell>
          <cell r="K81">
            <v>0</v>
          </cell>
          <cell r="M81">
            <v>44</v>
          </cell>
          <cell r="N81" t="str">
            <v>遠心ボックスカルバ－ト布設工</v>
          </cell>
          <cell r="O81" t="str">
            <v>I形　300×2400</v>
          </cell>
          <cell r="S81" t="str">
            <v>ｍ</v>
          </cell>
          <cell r="T81">
            <v>14113</v>
          </cell>
        </row>
        <row r="82">
          <cell r="I82" t="str">
            <v>　</v>
          </cell>
          <cell r="K82" t="str">
            <v>　</v>
          </cell>
          <cell r="M82">
            <v>45</v>
          </cell>
          <cell r="N82" t="str">
            <v>遠心ボックスカルバ－ト布設工</v>
          </cell>
          <cell r="O82" t="str">
            <v>I形　350×2400</v>
          </cell>
          <cell r="S82" t="str">
            <v>ｍ</v>
          </cell>
          <cell r="T82">
            <v>16468</v>
          </cell>
        </row>
        <row r="83">
          <cell r="I83" t="str">
            <v>　</v>
          </cell>
          <cell r="K83">
            <v>0</v>
          </cell>
          <cell r="M83">
            <v>46</v>
          </cell>
          <cell r="N83" t="str">
            <v>遠心ボックスカルバ－ト布設工</v>
          </cell>
          <cell r="O83" t="str">
            <v>I形　400×2400</v>
          </cell>
          <cell r="S83" t="str">
            <v>ｍ</v>
          </cell>
          <cell r="T83">
            <v>21079</v>
          </cell>
        </row>
        <row r="84">
          <cell r="I84" t="str">
            <v>　</v>
          </cell>
          <cell r="K84" t="str">
            <v>　</v>
          </cell>
          <cell r="M84">
            <v>47</v>
          </cell>
          <cell r="N84" t="str">
            <v>Ｌ型側溝布設工</v>
          </cell>
          <cell r="O84" t="str">
            <v>250B　45×15.5×60</v>
          </cell>
          <cell r="S84" t="str">
            <v>ｍ</v>
          </cell>
          <cell r="T84">
            <v>6166</v>
          </cell>
        </row>
        <row r="85">
          <cell r="I85" t="str">
            <v>　</v>
          </cell>
          <cell r="K85">
            <v>0</v>
          </cell>
          <cell r="M85">
            <v>48</v>
          </cell>
          <cell r="N85" t="str">
            <v>可変勾配側溝布設工</v>
          </cell>
          <cell r="S85" t="str">
            <v>ｍ</v>
          </cell>
        </row>
        <row r="86">
          <cell r="I86" t="str">
            <v>　</v>
          </cell>
          <cell r="K86" t="str">
            <v>　</v>
          </cell>
          <cell r="M86">
            <v>49</v>
          </cell>
          <cell r="N86" t="str">
            <v>塩ビ管布設工</v>
          </cell>
          <cell r="S86" t="str">
            <v>ｍ</v>
          </cell>
        </row>
        <row r="87">
          <cell r="I87" t="str">
            <v>　</v>
          </cell>
          <cell r="K87">
            <v>0</v>
          </cell>
          <cell r="M87">
            <v>50</v>
          </cell>
          <cell r="N87" t="str">
            <v>1号雨水桝据付工</v>
          </cell>
          <cell r="S87" t="str">
            <v>基</v>
          </cell>
          <cell r="T87">
            <v>2679</v>
          </cell>
        </row>
        <row r="88">
          <cell r="I88" t="str">
            <v>　</v>
          </cell>
          <cell r="K88" t="str">
            <v>　</v>
          </cell>
          <cell r="M88">
            <v>51</v>
          </cell>
          <cell r="N88" t="str">
            <v>現場打集水桝設置工</v>
          </cell>
          <cell r="S88" t="str">
            <v>基</v>
          </cell>
        </row>
        <row r="89">
          <cell r="M89">
            <v>52</v>
          </cell>
          <cell r="N89" t="str">
            <v>浸透式側溝布設工</v>
          </cell>
          <cell r="P89">
            <v>0</v>
          </cell>
          <cell r="S89" t="str">
            <v>ｍ</v>
          </cell>
          <cell r="T89">
            <v>0</v>
          </cell>
        </row>
        <row r="90">
          <cell r="I90" t="str">
            <v>　</v>
          </cell>
          <cell r="K90" t="str">
            <v>　</v>
          </cell>
          <cell r="M90">
            <v>53</v>
          </cell>
          <cell r="N90" t="str">
            <v>グレ－チング設置工</v>
          </cell>
          <cell r="S90" t="str">
            <v>枚</v>
          </cell>
        </row>
        <row r="91">
          <cell r="I91" t="str">
            <v>　</v>
          </cell>
          <cell r="K91">
            <v>0</v>
          </cell>
          <cell r="M91">
            <v>54</v>
          </cell>
          <cell r="N91" t="str">
            <v>コンクリート蓋設置工</v>
          </cell>
          <cell r="S91" t="str">
            <v>枚</v>
          </cell>
        </row>
        <row r="92">
          <cell r="I92" t="str">
            <v>　</v>
          </cell>
          <cell r="K92" t="str">
            <v>　</v>
          </cell>
          <cell r="M92">
            <v>55</v>
          </cell>
          <cell r="N92" t="str">
            <v>長尺Ｕ字溝布設工</v>
          </cell>
          <cell r="S92" t="str">
            <v>ｍ</v>
          </cell>
        </row>
        <row r="93">
          <cell r="I93" t="str">
            <v>　</v>
          </cell>
          <cell r="K93">
            <v>0</v>
          </cell>
          <cell r="M93">
            <v>56</v>
          </cell>
          <cell r="N93" t="str">
            <v>ロングＵ字溝布設工</v>
          </cell>
          <cell r="S93" t="str">
            <v>ｍ</v>
          </cell>
        </row>
        <row r="94">
          <cell r="I94" t="str">
            <v>　</v>
          </cell>
          <cell r="K94" t="str">
            <v>　</v>
          </cell>
          <cell r="M94">
            <v>57</v>
          </cell>
          <cell r="N94" t="str">
            <v>遠心ボックスカルバ－ト布設工</v>
          </cell>
          <cell r="S94" t="str">
            <v>ｍ</v>
          </cell>
        </row>
        <row r="95">
          <cell r="I95" t="str">
            <v>　</v>
          </cell>
          <cell r="K95">
            <v>0</v>
          </cell>
          <cell r="M95">
            <v>58</v>
          </cell>
          <cell r="N95" t="str">
            <v>現場打集水桝設置工(浸透式)</v>
          </cell>
          <cell r="S95" t="str">
            <v>基</v>
          </cell>
        </row>
        <row r="96">
          <cell r="F96" t="str">
            <v xml:space="preserve"> </v>
          </cell>
          <cell r="I96" t="str">
            <v>　</v>
          </cell>
          <cell r="M96">
            <v>59</v>
          </cell>
          <cell r="N96" t="str">
            <v>コンクリート蓋設置工</v>
          </cell>
          <cell r="O96" t="str">
            <v>IRL-300</v>
          </cell>
          <cell r="S96" t="str">
            <v>枚</v>
          </cell>
          <cell r="T96">
            <v>3760</v>
          </cell>
        </row>
        <row r="97">
          <cell r="C97" t="str">
            <v>計</v>
          </cell>
          <cell r="H97">
            <v>16635</v>
          </cell>
          <cell r="I97" t="str">
            <v>　</v>
          </cell>
          <cell r="M97">
            <v>60</v>
          </cell>
          <cell r="N97" t="str">
            <v>コンクリ－ト蓋設置工</v>
          </cell>
          <cell r="O97" t="str">
            <v>IRL-350</v>
          </cell>
          <cell r="S97" t="str">
            <v>枚</v>
          </cell>
          <cell r="T97">
            <v>4160</v>
          </cell>
        </row>
        <row r="98">
          <cell r="M98">
            <v>61</v>
          </cell>
          <cell r="N98" t="str">
            <v>コンクリ－ト蓋設置工</v>
          </cell>
          <cell r="O98" t="str">
            <v>IRL-400</v>
          </cell>
          <cell r="S98" t="str">
            <v>枚</v>
          </cell>
          <cell r="T98">
            <v>4570</v>
          </cell>
        </row>
        <row r="99">
          <cell r="M99">
            <v>62</v>
          </cell>
          <cell r="N99" t="str">
            <v>コンクリ－ト蓋設置工</v>
          </cell>
          <cell r="O99" t="str">
            <v>ISL-300</v>
          </cell>
          <cell r="S99" t="str">
            <v>枚</v>
          </cell>
          <cell r="T99">
            <v>2990</v>
          </cell>
        </row>
        <row r="101">
          <cell r="J101" t="str">
            <v>標準歩掛り (県) Ⅵ-2-⑰-2</v>
          </cell>
          <cell r="M101" t="str">
            <v>No.</v>
          </cell>
          <cell r="N101" t="str">
            <v>代　価　表</v>
          </cell>
          <cell r="O101" t="str">
            <v>項目①</v>
          </cell>
          <cell r="P101" t="str">
            <v>項目②</v>
          </cell>
          <cell r="Q101" t="str">
            <v>項目③</v>
          </cell>
          <cell r="R101" t="str">
            <v>項目④</v>
          </cell>
          <cell r="S101" t="str">
            <v>単位</v>
          </cell>
          <cell r="T101" t="str">
            <v>金　　額</v>
          </cell>
        </row>
        <row r="102">
          <cell r="C102" t="str">
            <v>第　　　　号</v>
          </cell>
          <cell r="F102" t="str">
            <v>グレ－チング設置工</v>
          </cell>
          <cell r="H102" t="str">
            <v>1枚 当たり代価表</v>
          </cell>
          <cell r="J102" t="str">
            <v>Ｔ-25 500×500(IMO-4)</v>
          </cell>
          <cell r="M102">
            <v>63</v>
          </cell>
          <cell r="N102" t="str">
            <v>コンクリ－ト蓋設置工</v>
          </cell>
          <cell r="O102" t="str">
            <v>ISL-350</v>
          </cell>
          <cell r="S102" t="str">
            <v>枚</v>
          </cell>
          <cell r="T102">
            <v>3400</v>
          </cell>
        </row>
        <row r="103">
          <cell r="J103" t="str">
            <v>集水桝用</v>
          </cell>
          <cell r="K103">
            <v>36.799999999999997</v>
          </cell>
          <cell r="M103">
            <v>64</v>
          </cell>
          <cell r="N103" t="str">
            <v>コンクリ－ト蓋設置工</v>
          </cell>
          <cell r="O103" t="str">
            <v>ISL-400</v>
          </cell>
          <cell r="S103" t="str">
            <v>枚</v>
          </cell>
          <cell r="T103">
            <v>3600</v>
          </cell>
        </row>
        <row r="104">
          <cell r="C104" t="str">
            <v>種　　　目</v>
          </cell>
          <cell r="D104" t="str">
            <v>形 状 寸 法</v>
          </cell>
          <cell r="E104" t="str">
            <v>単位</v>
          </cell>
          <cell r="F104" t="str">
            <v>数 量</v>
          </cell>
          <cell r="G104" t="str">
            <v>単 価 (円)</v>
          </cell>
          <cell r="H104" t="str">
            <v>金 額 (円)</v>
          </cell>
          <cell r="I104" t="str">
            <v>処分費(円)</v>
          </cell>
          <cell r="J104" t="str">
            <v>備</v>
          </cell>
          <cell r="K104" t="str">
            <v>考</v>
          </cell>
          <cell r="M104">
            <v>65</v>
          </cell>
          <cell r="N104" t="str">
            <v>集水桝据付工</v>
          </cell>
          <cell r="O104" t="str">
            <v>400を超え800以下</v>
          </cell>
          <cell r="S104" t="str">
            <v>基</v>
          </cell>
        </row>
        <row r="105">
          <cell r="C105" t="str">
            <v xml:space="preserve"> </v>
          </cell>
          <cell r="D105" t="str">
            <v xml:space="preserve"> </v>
          </cell>
          <cell r="E105" t="str">
            <v xml:space="preserve"> </v>
          </cell>
          <cell r="F105">
            <v>0</v>
          </cell>
          <cell r="G105">
            <v>0</v>
          </cell>
          <cell r="I105" t="str">
            <v>　</v>
          </cell>
          <cell r="K105" t="str">
            <v>　</v>
          </cell>
          <cell r="M105">
            <v>66</v>
          </cell>
          <cell r="N105" t="str">
            <v>集水桝据付工</v>
          </cell>
          <cell r="O105" t="str">
            <v>800を超え1200以下</v>
          </cell>
          <cell r="S105" t="str">
            <v>基</v>
          </cell>
        </row>
        <row r="106">
          <cell r="C106" t="str">
            <v>鋼鉄製集水桝蓋</v>
          </cell>
          <cell r="D106" t="str">
            <v>Ｔ-25 500×500(IMO-4)</v>
          </cell>
          <cell r="E106" t="str">
            <v>枚</v>
          </cell>
          <cell r="F106">
            <v>1</v>
          </cell>
          <cell r="G106">
            <v>15600</v>
          </cell>
          <cell r="H106">
            <v>15600</v>
          </cell>
          <cell r="I106" t="str">
            <v>　</v>
          </cell>
          <cell r="K106">
            <v>0</v>
          </cell>
          <cell r="M106">
            <v>67</v>
          </cell>
          <cell r="N106" t="str">
            <v>集水桝据付工</v>
          </cell>
          <cell r="O106" t="str">
            <v>1200を超え1600以下</v>
          </cell>
          <cell r="S106" t="str">
            <v>基</v>
          </cell>
        </row>
        <row r="107">
          <cell r="G107">
            <v>0</v>
          </cell>
          <cell r="I107" t="str">
            <v>　</v>
          </cell>
          <cell r="K107" t="str">
            <v>　</v>
          </cell>
          <cell r="M107">
            <v>68</v>
          </cell>
          <cell r="N107" t="str">
            <v>集水桝据付工</v>
          </cell>
          <cell r="O107" t="str">
            <v>1600を超え2200以下</v>
          </cell>
          <cell r="S107" t="str">
            <v>基</v>
          </cell>
        </row>
        <row r="108">
          <cell r="C108" t="str">
            <v>排水構造物蓋版コンクリ－ト・鋼製</v>
          </cell>
          <cell r="D108" t="str">
            <v>40㎏以下</v>
          </cell>
          <cell r="E108" t="str">
            <v>枚</v>
          </cell>
          <cell r="F108">
            <v>1</v>
          </cell>
          <cell r="G108">
            <v>235</v>
          </cell>
          <cell r="H108">
            <v>235</v>
          </cell>
          <cell r="I108" t="str">
            <v>　</v>
          </cell>
          <cell r="K108">
            <v>0</v>
          </cell>
          <cell r="M108">
            <v>69</v>
          </cell>
          <cell r="N108" t="str">
            <v>長尺Ｕ字溝布設工</v>
          </cell>
          <cell r="O108" t="str">
            <v>KUS-250×250</v>
          </cell>
          <cell r="S108" t="str">
            <v>ｍ</v>
          </cell>
          <cell r="T108">
            <v>5332</v>
          </cell>
        </row>
        <row r="109">
          <cell r="G109">
            <v>0</v>
          </cell>
          <cell r="I109" t="str">
            <v>　</v>
          </cell>
          <cell r="K109" t="str">
            <v>　</v>
          </cell>
          <cell r="M109">
            <v>70</v>
          </cell>
          <cell r="N109" t="str">
            <v>長尺Ｕ字溝布設工</v>
          </cell>
          <cell r="O109" t="str">
            <v>KUR-250×250</v>
          </cell>
          <cell r="S109" t="str">
            <v>ｍ</v>
          </cell>
          <cell r="T109">
            <v>5977</v>
          </cell>
        </row>
        <row r="110">
          <cell r="E110">
            <v>0</v>
          </cell>
          <cell r="G110">
            <v>0</v>
          </cell>
          <cell r="H110">
            <v>0</v>
          </cell>
          <cell r="I110" t="str">
            <v>　</v>
          </cell>
          <cell r="K110">
            <v>0</v>
          </cell>
          <cell r="M110">
            <v>71</v>
          </cell>
          <cell r="N110" t="str">
            <v>コンクリート蓋設置工</v>
          </cell>
          <cell r="O110" t="str">
            <v>ISL-250</v>
          </cell>
          <cell r="S110" t="str">
            <v>枚</v>
          </cell>
          <cell r="T110">
            <v>2610</v>
          </cell>
        </row>
        <row r="111">
          <cell r="G111">
            <v>0</v>
          </cell>
          <cell r="I111" t="str">
            <v>　</v>
          </cell>
          <cell r="M111">
            <v>72</v>
          </cell>
          <cell r="N111" t="str">
            <v>グレ－チング設置工</v>
          </cell>
          <cell r="O111" t="str">
            <v>Ｔ-14 250用</v>
          </cell>
          <cell r="S111" t="str">
            <v>枚</v>
          </cell>
          <cell r="T111">
            <v>7435</v>
          </cell>
        </row>
        <row r="112">
          <cell r="I112" t="str">
            <v>　</v>
          </cell>
          <cell r="K112">
            <v>0</v>
          </cell>
          <cell r="M112">
            <v>73</v>
          </cell>
          <cell r="N112" t="str">
            <v>コンクリート蓋設置工</v>
          </cell>
          <cell r="O112" t="str">
            <v>IRL-250</v>
          </cell>
          <cell r="S112" t="str">
            <v>枚</v>
          </cell>
          <cell r="T112">
            <v>3330</v>
          </cell>
        </row>
        <row r="113">
          <cell r="I113" t="str">
            <v>　</v>
          </cell>
          <cell r="K113" t="str">
            <v>　</v>
          </cell>
          <cell r="M113">
            <v>74</v>
          </cell>
        </row>
        <row r="114">
          <cell r="I114" t="str">
            <v>　</v>
          </cell>
          <cell r="K114">
            <v>0</v>
          </cell>
          <cell r="M114">
            <v>75</v>
          </cell>
        </row>
        <row r="115">
          <cell r="I115" t="str">
            <v>　</v>
          </cell>
          <cell r="K115" t="str">
            <v>　</v>
          </cell>
          <cell r="M115">
            <v>76</v>
          </cell>
        </row>
        <row r="116">
          <cell r="I116" t="str">
            <v>　</v>
          </cell>
          <cell r="K116">
            <v>0</v>
          </cell>
          <cell r="M116">
            <v>77</v>
          </cell>
        </row>
        <row r="117">
          <cell r="I117" t="str">
            <v>　</v>
          </cell>
          <cell r="K117" t="str">
            <v>　</v>
          </cell>
          <cell r="M117">
            <v>78</v>
          </cell>
        </row>
        <row r="118">
          <cell r="I118" t="str">
            <v>　</v>
          </cell>
          <cell r="K118">
            <v>0</v>
          </cell>
          <cell r="M118">
            <v>79</v>
          </cell>
        </row>
        <row r="119">
          <cell r="I119" t="str">
            <v>　</v>
          </cell>
          <cell r="K119" t="str">
            <v>　</v>
          </cell>
          <cell r="M119">
            <v>80</v>
          </cell>
        </row>
        <row r="120">
          <cell r="I120" t="str">
            <v>　</v>
          </cell>
          <cell r="K120">
            <v>0</v>
          </cell>
          <cell r="M120">
            <v>81</v>
          </cell>
        </row>
        <row r="121">
          <cell r="I121" t="str">
            <v>　</v>
          </cell>
          <cell r="K121" t="str">
            <v>　</v>
          </cell>
          <cell r="M121">
            <v>82</v>
          </cell>
        </row>
        <row r="122">
          <cell r="M122">
            <v>83</v>
          </cell>
        </row>
        <row r="123">
          <cell r="I123" t="str">
            <v>　</v>
          </cell>
          <cell r="K123" t="str">
            <v>　</v>
          </cell>
          <cell r="M123">
            <v>84</v>
          </cell>
        </row>
        <row r="124">
          <cell r="I124" t="str">
            <v>　</v>
          </cell>
          <cell r="K124">
            <v>0</v>
          </cell>
          <cell r="M124">
            <v>85</v>
          </cell>
        </row>
        <row r="125">
          <cell r="I125" t="str">
            <v>　</v>
          </cell>
          <cell r="K125" t="str">
            <v>　</v>
          </cell>
          <cell r="M125">
            <v>86</v>
          </cell>
        </row>
        <row r="126">
          <cell r="I126" t="str">
            <v>　</v>
          </cell>
          <cell r="K126">
            <v>0</v>
          </cell>
          <cell r="M126">
            <v>87</v>
          </cell>
        </row>
        <row r="127">
          <cell r="I127" t="str">
            <v>　</v>
          </cell>
          <cell r="K127" t="str">
            <v>　</v>
          </cell>
          <cell r="M127">
            <v>88</v>
          </cell>
        </row>
        <row r="128">
          <cell r="I128" t="str">
            <v>　</v>
          </cell>
          <cell r="K128">
            <v>0</v>
          </cell>
          <cell r="M128">
            <v>89</v>
          </cell>
        </row>
        <row r="129">
          <cell r="F129" t="str">
            <v xml:space="preserve"> </v>
          </cell>
          <cell r="I129" t="str">
            <v>　</v>
          </cell>
          <cell r="M129">
            <v>90</v>
          </cell>
        </row>
        <row r="130">
          <cell r="C130" t="str">
            <v>計</v>
          </cell>
          <cell r="H130">
            <v>15835</v>
          </cell>
          <cell r="I130" t="str">
            <v>　</v>
          </cell>
          <cell r="M130">
            <v>91</v>
          </cell>
        </row>
        <row r="131">
          <cell r="M131">
            <v>92</v>
          </cell>
        </row>
        <row r="132">
          <cell r="M132">
            <v>93</v>
          </cell>
        </row>
        <row r="134">
          <cell r="J134" t="str">
            <v>標準歩掛り (県) Ⅵ-2-⑰-2</v>
          </cell>
        </row>
        <row r="135">
          <cell r="C135" t="str">
            <v>第　　　　号</v>
          </cell>
          <cell r="F135" t="str">
            <v>グレ－チング設置工</v>
          </cell>
          <cell r="H135" t="str">
            <v>1枚 当たり代価表</v>
          </cell>
          <cell r="J135" t="str">
            <v>Ｔ-25 600×600(IMO-5)</v>
          </cell>
        </row>
        <row r="136">
          <cell r="J136" t="str">
            <v>集水桝用</v>
          </cell>
          <cell r="K136">
            <v>55.4</v>
          </cell>
        </row>
        <row r="137">
          <cell r="C137" t="str">
            <v>種　　　目</v>
          </cell>
          <cell r="D137" t="str">
            <v>形 状 寸 法</v>
          </cell>
          <cell r="E137" t="str">
            <v>単位</v>
          </cell>
          <cell r="F137" t="str">
            <v>数 量</v>
          </cell>
          <cell r="G137" t="str">
            <v>単 価 (円)</v>
          </cell>
          <cell r="H137" t="str">
            <v>金 額 (円)</v>
          </cell>
          <cell r="I137" t="str">
            <v>処分費(円)</v>
          </cell>
          <cell r="J137" t="str">
            <v>備</v>
          </cell>
          <cell r="K137" t="str">
            <v>考</v>
          </cell>
        </row>
        <row r="138">
          <cell r="C138" t="str">
            <v xml:space="preserve"> </v>
          </cell>
          <cell r="D138" t="str">
            <v xml:space="preserve"> </v>
          </cell>
          <cell r="E138" t="str">
            <v xml:space="preserve"> </v>
          </cell>
          <cell r="F138">
            <v>0</v>
          </cell>
          <cell r="G138">
            <v>0</v>
          </cell>
          <cell r="I138" t="str">
            <v>　</v>
          </cell>
          <cell r="K138" t="str">
            <v>　</v>
          </cell>
        </row>
        <row r="139">
          <cell r="C139" t="str">
            <v>鋼鉄製集水桝蓋</v>
          </cell>
          <cell r="D139" t="str">
            <v>Ｔ-25 600×600(IMO-5)</v>
          </cell>
          <cell r="E139" t="str">
            <v>枚</v>
          </cell>
          <cell r="F139">
            <v>1</v>
          </cell>
          <cell r="G139">
            <v>23100</v>
          </cell>
          <cell r="H139">
            <v>23100</v>
          </cell>
          <cell r="I139" t="str">
            <v>　</v>
          </cell>
          <cell r="K139">
            <v>0</v>
          </cell>
        </row>
        <row r="140">
          <cell r="G140">
            <v>0</v>
          </cell>
          <cell r="I140" t="str">
            <v>　</v>
          </cell>
          <cell r="K140" t="str">
            <v>　</v>
          </cell>
        </row>
        <row r="141">
          <cell r="C141" t="str">
            <v>排水構造物蓋版コンクリ－ト・鋼製</v>
          </cell>
          <cell r="D141" t="str">
            <v>40を超え170㎏以下</v>
          </cell>
          <cell r="E141" t="str">
            <v>枚</v>
          </cell>
          <cell r="F141">
            <v>1</v>
          </cell>
          <cell r="G141">
            <v>630</v>
          </cell>
          <cell r="H141">
            <v>630</v>
          </cell>
          <cell r="I141" t="str">
            <v>　</v>
          </cell>
          <cell r="K141">
            <v>0</v>
          </cell>
        </row>
        <row r="142">
          <cell r="G142">
            <v>0</v>
          </cell>
          <cell r="I142" t="str">
            <v>　</v>
          </cell>
          <cell r="K142" t="str">
            <v>　</v>
          </cell>
        </row>
        <row r="143">
          <cell r="E143">
            <v>0</v>
          </cell>
          <cell r="G143">
            <v>0</v>
          </cell>
          <cell r="H143">
            <v>0</v>
          </cell>
          <cell r="I143" t="str">
            <v>　</v>
          </cell>
          <cell r="K143">
            <v>0</v>
          </cell>
        </row>
        <row r="144">
          <cell r="G144">
            <v>0</v>
          </cell>
          <cell r="I144" t="str">
            <v>　</v>
          </cell>
        </row>
        <row r="145">
          <cell r="I145" t="str">
            <v>　</v>
          </cell>
          <cell r="K145">
            <v>0</v>
          </cell>
        </row>
        <row r="146">
          <cell r="I146" t="str">
            <v>　</v>
          </cell>
          <cell r="K146" t="str">
            <v>　</v>
          </cell>
        </row>
        <row r="147">
          <cell r="I147" t="str">
            <v>　</v>
          </cell>
          <cell r="K147">
            <v>0</v>
          </cell>
        </row>
        <row r="148">
          <cell r="I148" t="str">
            <v>　</v>
          </cell>
          <cell r="K148" t="str">
            <v>　</v>
          </cell>
        </row>
        <row r="149">
          <cell r="I149" t="str">
            <v>　</v>
          </cell>
          <cell r="K149">
            <v>0</v>
          </cell>
        </row>
        <row r="150">
          <cell r="I150" t="str">
            <v>　</v>
          </cell>
          <cell r="K150" t="str">
            <v>　</v>
          </cell>
        </row>
        <row r="151">
          <cell r="I151" t="str">
            <v>　</v>
          </cell>
          <cell r="K151">
            <v>0</v>
          </cell>
        </row>
        <row r="152">
          <cell r="I152" t="str">
            <v>　</v>
          </cell>
          <cell r="K152" t="str">
            <v>　</v>
          </cell>
        </row>
        <row r="153">
          <cell r="I153" t="str">
            <v>　</v>
          </cell>
          <cell r="K153">
            <v>0</v>
          </cell>
        </row>
        <row r="154">
          <cell r="I154" t="str">
            <v>　</v>
          </cell>
          <cell r="K154" t="str">
            <v>　</v>
          </cell>
        </row>
        <row r="156">
          <cell r="I156" t="str">
            <v>　</v>
          </cell>
          <cell r="K156" t="str">
            <v>　</v>
          </cell>
        </row>
        <row r="157">
          <cell r="I157" t="str">
            <v>　</v>
          </cell>
          <cell r="K157">
            <v>0</v>
          </cell>
        </row>
        <row r="158">
          <cell r="I158" t="str">
            <v>　</v>
          </cell>
          <cell r="K158" t="str">
            <v>　</v>
          </cell>
        </row>
        <row r="159">
          <cell r="I159" t="str">
            <v>　</v>
          </cell>
          <cell r="K159">
            <v>0</v>
          </cell>
        </row>
        <row r="160">
          <cell r="I160" t="str">
            <v>　</v>
          </cell>
          <cell r="K160" t="str">
            <v>　</v>
          </cell>
        </row>
        <row r="161">
          <cell r="I161" t="str">
            <v>　</v>
          </cell>
          <cell r="K161">
            <v>0</v>
          </cell>
        </row>
        <row r="162">
          <cell r="F162" t="str">
            <v xml:space="preserve"> </v>
          </cell>
          <cell r="I162" t="str">
            <v>　</v>
          </cell>
        </row>
        <row r="163">
          <cell r="C163" t="str">
            <v>計</v>
          </cell>
          <cell r="H163">
            <v>23730</v>
          </cell>
          <cell r="I163" t="str">
            <v>　</v>
          </cell>
        </row>
        <row r="167">
          <cell r="J167" t="str">
            <v>標準歩掛り (県) Ⅵ-2-⑰-2</v>
          </cell>
        </row>
        <row r="168">
          <cell r="C168" t="str">
            <v>第　　　　号</v>
          </cell>
          <cell r="F168" t="str">
            <v>グレ－チング設置工</v>
          </cell>
          <cell r="H168" t="str">
            <v>1枚 当たり代価表</v>
          </cell>
          <cell r="J168" t="str">
            <v>Ｔ-25 700×700(IMO-6)</v>
          </cell>
        </row>
        <row r="169">
          <cell r="J169" t="str">
            <v>集水桝用</v>
          </cell>
          <cell r="K169">
            <v>68.7</v>
          </cell>
        </row>
        <row r="170">
          <cell r="C170" t="str">
            <v>種　　　目</v>
          </cell>
          <cell r="D170" t="str">
            <v>形 状 寸 法</v>
          </cell>
          <cell r="E170" t="str">
            <v>単位</v>
          </cell>
          <cell r="F170" t="str">
            <v>数 量</v>
          </cell>
          <cell r="G170" t="str">
            <v>単 価 (円)</v>
          </cell>
          <cell r="H170" t="str">
            <v>金 額 (円)</v>
          </cell>
          <cell r="I170" t="str">
            <v>処分費(円)</v>
          </cell>
          <cell r="J170" t="str">
            <v>備</v>
          </cell>
          <cell r="K170" t="str">
            <v>考</v>
          </cell>
        </row>
        <row r="171">
          <cell r="C171" t="str">
            <v xml:space="preserve"> </v>
          </cell>
          <cell r="D171" t="str">
            <v xml:space="preserve"> </v>
          </cell>
          <cell r="E171" t="str">
            <v xml:space="preserve"> </v>
          </cell>
          <cell r="F171">
            <v>0</v>
          </cell>
          <cell r="G171">
            <v>0</v>
          </cell>
          <cell r="I171" t="str">
            <v>　</v>
          </cell>
          <cell r="K171" t="str">
            <v>　</v>
          </cell>
        </row>
        <row r="172">
          <cell r="C172" t="str">
            <v>鋼鉄製集水桝蓋</v>
          </cell>
          <cell r="D172" t="str">
            <v>Ｔ-25 700×700(IMO-6)</v>
          </cell>
          <cell r="E172" t="str">
            <v>枚</v>
          </cell>
          <cell r="F172">
            <v>1</v>
          </cell>
          <cell r="G172">
            <v>31000</v>
          </cell>
          <cell r="H172">
            <v>31000</v>
          </cell>
          <cell r="I172" t="str">
            <v>　</v>
          </cell>
          <cell r="K172">
            <v>0</v>
          </cell>
        </row>
        <row r="173">
          <cell r="G173">
            <v>0</v>
          </cell>
          <cell r="I173" t="str">
            <v>　</v>
          </cell>
          <cell r="K173" t="str">
            <v>　</v>
          </cell>
        </row>
        <row r="174">
          <cell r="C174" t="str">
            <v>排水構造物蓋版コンクリ－ト・鋼製</v>
          </cell>
          <cell r="D174" t="str">
            <v>40を超え170㎏以下</v>
          </cell>
          <cell r="E174" t="str">
            <v>枚</v>
          </cell>
          <cell r="F174">
            <v>1</v>
          </cell>
          <cell r="G174">
            <v>630</v>
          </cell>
          <cell r="H174">
            <v>630</v>
          </cell>
          <cell r="I174" t="str">
            <v>　</v>
          </cell>
          <cell r="K174">
            <v>0</v>
          </cell>
        </row>
        <row r="175">
          <cell r="G175">
            <v>0</v>
          </cell>
          <cell r="I175" t="str">
            <v>　</v>
          </cell>
          <cell r="K175" t="str">
            <v>　</v>
          </cell>
        </row>
        <row r="176">
          <cell r="E176">
            <v>0</v>
          </cell>
          <cell r="G176">
            <v>0</v>
          </cell>
          <cell r="H176">
            <v>0</v>
          </cell>
          <cell r="I176" t="str">
            <v>　</v>
          </cell>
          <cell r="K176">
            <v>0</v>
          </cell>
        </row>
        <row r="177">
          <cell r="G177">
            <v>0</v>
          </cell>
          <cell r="I177" t="str">
            <v>　</v>
          </cell>
        </row>
        <row r="178">
          <cell r="I178" t="str">
            <v>　</v>
          </cell>
          <cell r="K178">
            <v>0</v>
          </cell>
        </row>
        <row r="179">
          <cell r="I179" t="str">
            <v>　</v>
          </cell>
          <cell r="K179" t="str">
            <v>　</v>
          </cell>
        </row>
        <row r="180">
          <cell r="I180" t="str">
            <v>　</v>
          </cell>
          <cell r="K180">
            <v>0</v>
          </cell>
        </row>
        <row r="181">
          <cell r="I181" t="str">
            <v>　</v>
          </cell>
          <cell r="K181" t="str">
            <v>　</v>
          </cell>
        </row>
        <row r="182">
          <cell r="I182" t="str">
            <v>　</v>
          </cell>
          <cell r="K182">
            <v>0</v>
          </cell>
        </row>
        <row r="183">
          <cell r="I183" t="str">
            <v>　</v>
          </cell>
          <cell r="K183" t="str">
            <v>　</v>
          </cell>
        </row>
        <row r="184">
          <cell r="I184" t="str">
            <v>　</v>
          </cell>
          <cell r="K184">
            <v>0</v>
          </cell>
        </row>
        <row r="185">
          <cell r="I185" t="str">
            <v>　</v>
          </cell>
          <cell r="K185" t="str">
            <v>　</v>
          </cell>
        </row>
        <row r="186">
          <cell r="I186" t="str">
            <v>　</v>
          </cell>
          <cell r="K186">
            <v>0</v>
          </cell>
        </row>
        <row r="187">
          <cell r="I187" t="str">
            <v>　</v>
          </cell>
          <cell r="K187" t="str">
            <v>　</v>
          </cell>
        </row>
        <row r="189">
          <cell r="I189" t="str">
            <v>　</v>
          </cell>
          <cell r="K189" t="str">
            <v>　</v>
          </cell>
        </row>
        <row r="190">
          <cell r="I190" t="str">
            <v>　</v>
          </cell>
          <cell r="K190">
            <v>0</v>
          </cell>
        </row>
        <row r="191">
          <cell r="I191" t="str">
            <v>　</v>
          </cell>
          <cell r="K191" t="str">
            <v>　</v>
          </cell>
        </row>
        <row r="192">
          <cell r="I192" t="str">
            <v>　</v>
          </cell>
          <cell r="K192">
            <v>0</v>
          </cell>
        </row>
        <row r="193">
          <cell r="I193" t="str">
            <v>　</v>
          </cell>
          <cell r="K193" t="str">
            <v>　</v>
          </cell>
        </row>
        <row r="194">
          <cell r="I194" t="str">
            <v>　</v>
          </cell>
          <cell r="K194">
            <v>0</v>
          </cell>
        </row>
        <row r="195">
          <cell r="F195" t="str">
            <v xml:space="preserve"> </v>
          </cell>
          <cell r="I195" t="str">
            <v>　</v>
          </cell>
        </row>
        <row r="196">
          <cell r="C196" t="str">
            <v>計</v>
          </cell>
          <cell r="H196">
            <v>31630</v>
          </cell>
          <cell r="I196" t="str">
            <v>　</v>
          </cell>
        </row>
        <row r="200">
          <cell r="J200" t="str">
            <v>標準歩掛り (県) Ⅵ-2-⑰-2</v>
          </cell>
        </row>
        <row r="201">
          <cell r="C201" t="str">
            <v>第　　　　号</v>
          </cell>
          <cell r="F201" t="str">
            <v>グレ－チング設置工</v>
          </cell>
          <cell r="H201" t="str">
            <v>1枚 当たり代価表</v>
          </cell>
          <cell r="J201" t="str">
            <v>Ｔ-25 300用(IHO-1)</v>
          </cell>
        </row>
        <row r="202">
          <cell r="J202">
            <v>40.6</v>
          </cell>
        </row>
        <row r="203">
          <cell r="C203" t="str">
            <v>種　　　目</v>
          </cell>
          <cell r="D203" t="str">
            <v>形 状 寸 法</v>
          </cell>
          <cell r="E203" t="str">
            <v>単位</v>
          </cell>
          <cell r="F203" t="str">
            <v>数 量</v>
          </cell>
          <cell r="G203" t="str">
            <v>単 価 (円)</v>
          </cell>
          <cell r="H203" t="str">
            <v>金 額 (円)</v>
          </cell>
          <cell r="I203" t="str">
            <v>処分費(円)</v>
          </cell>
          <cell r="J203" t="str">
            <v>備</v>
          </cell>
          <cell r="K203" t="str">
            <v>考</v>
          </cell>
        </row>
        <row r="204">
          <cell r="C204" t="str">
            <v xml:space="preserve"> </v>
          </cell>
          <cell r="D204" t="str">
            <v xml:space="preserve"> </v>
          </cell>
          <cell r="E204" t="str">
            <v xml:space="preserve"> </v>
          </cell>
          <cell r="F204">
            <v>0</v>
          </cell>
          <cell r="G204">
            <v>0</v>
          </cell>
          <cell r="I204" t="str">
            <v>　</v>
          </cell>
          <cell r="K204" t="str">
            <v>　</v>
          </cell>
        </row>
        <row r="205">
          <cell r="C205" t="str">
            <v>鋼鉄製側溝蓋（長尺U字溝用）</v>
          </cell>
          <cell r="D205" t="str">
            <v>Ｔ-25 300用(IHO-1)</v>
          </cell>
          <cell r="E205" t="str">
            <v>枚</v>
          </cell>
          <cell r="F205">
            <v>1</v>
          </cell>
          <cell r="G205">
            <v>13500</v>
          </cell>
          <cell r="H205">
            <v>13500</v>
          </cell>
          <cell r="I205" t="str">
            <v>　</v>
          </cell>
          <cell r="K205">
            <v>0</v>
          </cell>
        </row>
        <row r="206">
          <cell r="G206">
            <v>0</v>
          </cell>
          <cell r="I206" t="str">
            <v>　</v>
          </cell>
          <cell r="K206" t="str">
            <v>　</v>
          </cell>
        </row>
        <row r="207">
          <cell r="C207" t="str">
            <v>排水構造物蓋版コンクリ－ト・鋼製</v>
          </cell>
          <cell r="D207" t="str">
            <v>40を超え170㎏以下</v>
          </cell>
          <cell r="E207" t="str">
            <v>枚</v>
          </cell>
          <cell r="F207">
            <v>1</v>
          </cell>
          <cell r="G207">
            <v>630</v>
          </cell>
          <cell r="H207">
            <v>630</v>
          </cell>
          <cell r="I207" t="str">
            <v>　</v>
          </cell>
          <cell r="K207">
            <v>0</v>
          </cell>
        </row>
        <row r="208">
          <cell r="G208">
            <v>0</v>
          </cell>
          <cell r="I208" t="str">
            <v>　</v>
          </cell>
          <cell r="K208" t="str">
            <v>　</v>
          </cell>
        </row>
        <row r="209">
          <cell r="E209">
            <v>0</v>
          </cell>
          <cell r="G209">
            <v>0</v>
          </cell>
          <cell r="H209">
            <v>0</v>
          </cell>
          <cell r="I209" t="str">
            <v>　</v>
          </cell>
          <cell r="K209">
            <v>0</v>
          </cell>
        </row>
        <row r="210">
          <cell r="G210">
            <v>0</v>
          </cell>
          <cell r="I210" t="str">
            <v>　</v>
          </cell>
        </row>
        <row r="211">
          <cell r="I211" t="str">
            <v>　</v>
          </cell>
          <cell r="K211">
            <v>0</v>
          </cell>
        </row>
        <row r="212">
          <cell r="I212" t="str">
            <v>　</v>
          </cell>
          <cell r="K212" t="str">
            <v>　</v>
          </cell>
        </row>
        <row r="213">
          <cell r="I213" t="str">
            <v>　</v>
          </cell>
          <cell r="K213">
            <v>0</v>
          </cell>
        </row>
        <row r="214">
          <cell r="I214" t="str">
            <v>　</v>
          </cell>
          <cell r="K214" t="str">
            <v>　</v>
          </cell>
        </row>
        <row r="215">
          <cell r="I215" t="str">
            <v>　</v>
          </cell>
          <cell r="K215">
            <v>0</v>
          </cell>
        </row>
        <row r="216">
          <cell r="I216" t="str">
            <v>　</v>
          </cell>
          <cell r="K216" t="str">
            <v>　</v>
          </cell>
        </row>
        <row r="217">
          <cell r="I217" t="str">
            <v>　</v>
          </cell>
          <cell r="K217">
            <v>0</v>
          </cell>
        </row>
        <row r="218">
          <cell r="I218" t="str">
            <v>　</v>
          </cell>
          <cell r="K218" t="str">
            <v>　</v>
          </cell>
        </row>
        <row r="219">
          <cell r="I219" t="str">
            <v>　</v>
          </cell>
          <cell r="K219">
            <v>0</v>
          </cell>
        </row>
        <row r="220">
          <cell r="I220" t="str">
            <v>　</v>
          </cell>
          <cell r="K220" t="str">
            <v>　</v>
          </cell>
        </row>
        <row r="222">
          <cell r="I222" t="str">
            <v>　</v>
          </cell>
          <cell r="K222" t="str">
            <v>　</v>
          </cell>
        </row>
        <row r="223">
          <cell r="I223" t="str">
            <v>　</v>
          </cell>
          <cell r="K223">
            <v>0</v>
          </cell>
        </row>
        <row r="224">
          <cell r="I224" t="str">
            <v>　</v>
          </cell>
          <cell r="K224" t="str">
            <v>　</v>
          </cell>
        </row>
        <row r="225">
          <cell r="I225" t="str">
            <v>　</v>
          </cell>
          <cell r="K225">
            <v>0</v>
          </cell>
        </row>
        <row r="226">
          <cell r="I226" t="str">
            <v>　</v>
          </cell>
          <cell r="K226" t="str">
            <v>　</v>
          </cell>
        </row>
        <row r="227">
          <cell r="I227" t="str">
            <v>　</v>
          </cell>
          <cell r="K227">
            <v>0</v>
          </cell>
        </row>
        <row r="228">
          <cell r="F228" t="str">
            <v xml:space="preserve"> </v>
          </cell>
          <cell r="I228" t="str">
            <v>　</v>
          </cell>
        </row>
        <row r="229">
          <cell r="C229" t="str">
            <v>計</v>
          </cell>
          <cell r="H229">
            <v>14130</v>
          </cell>
          <cell r="I229" t="str">
            <v>　</v>
          </cell>
        </row>
        <row r="233">
          <cell r="J233" t="str">
            <v>標準歩掛り (県) Ⅵ-2-⑰-2</v>
          </cell>
        </row>
        <row r="234">
          <cell r="C234" t="str">
            <v>第　　　　号</v>
          </cell>
          <cell r="F234" t="str">
            <v>グレ－チング設置工</v>
          </cell>
          <cell r="H234" t="str">
            <v>1枚 当たり代価表</v>
          </cell>
          <cell r="J234" t="str">
            <v>Ｔ-25 350用(IHO-2)</v>
          </cell>
        </row>
        <row r="235">
          <cell r="J235">
            <v>48.4</v>
          </cell>
        </row>
        <row r="236">
          <cell r="C236" t="str">
            <v>種　　　目</v>
          </cell>
          <cell r="D236" t="str">
            <v>形 状 寸 法</v>
          </cell>
          <cell r="E236" t="str">
            <v>単位</v>
          </cell>
          <cell r="F236" t="str">
            <v>数 量</v>
          </cell>
          <cell r="G236" t="str">
            <v>単 価 (円)</v>
          </cell>
          <cell r="H236" t="str">
            <v>金 額 (円)</v>
          </cell>
          <cell r="I236" t="str">
            <v>処分費(円)</v>
          </cell>
          <cell r="J236" t="str">
            <v>備</v>
          </cell>
          <cell r="K236" t="str">
            <v>考</v>
          </cell>
        </row>
        <row r="237">
          <cell r="C237" t="str">
            <v xml:space="preserve"> </v>
          </cell>
          <cell r="D237" t="str">
            <v xml:space="preserve"> </v>
          </cell>
          <cell r="E237" t="str">
            <v xml:space="preserve"> </v>
          </cell>
          <cell r="F237">
            <v>0</v>
          </cell>
          <cell r="G237">
            <v>0</v>
          </cell>
          <cell r="I237" t="str">
            <v>　</v>
          </cell>
          <cell r="K237" t="str">
            <v>　</v>
          </cell>
        </row>
        <row r="238">
          <cell r="C238" t="str">
            <v>鋼鉄製側溝蓋（長尺U字溝用）</v>
          </cell>
          <cell r="D238" t="str">
            <v>Ｔ-25 350用(IHO-2)</v>
          </cell>
          <cell r="E238" t="str">
            <v>枚</v>
          </cell>
          <cell r="F238">
            <v>1</v>
          </cell>
          <cell r="G238">
            <v>15800</v>
          </cell>
          <cell r="H238">
            <v>15800</v>
          </cell>
          <cell r="I238" t="str">
            <v>　</v>
          </cell>
          <cell r="K238">
            <v>0</v>
          </cell>
        </row>
        <row r="239">
          <cell r="G239">
            <v>0</v>
          </cell>
          <cell r="I239" t="str">
            <v>　</v>
          </cell>
          <cell r="K239" t="str">
            <v>　</v>
          </cell>
        </row>
        <row r="240">
          <cell r="C240" t="str">
            <v>排水構造物蓋版コンクリ－ト・鋼製</v>
          </cell>
          <cell r="D240" t="str">
            <v>40を超え170㎏以下</v>
          </cell>
          <cell r="E240" t="str">
            <v>枚</v>
          </cell>
          <cell r="F240">
            <v>1</v>
          </cell>
          <cell r="G240">
            <v>630</v>
          </cell>
          <cell r="H240">
            <v>630</v>
          </cell>
          <cell r="I240" t="str">
            <v>　</v>
          </cell>
          <cell r="K240">
            <v>0</v>
          </cell>
        </row>
        <row r="241">
          <cell r="G241">
            <v>0</v>
          </cell>
          <cell r="I241" t="str">
            <v>　</v>
          </cell>
          <cell r="K241" t="str">
            <v>　</v>
          </cell>
        </row>
        <row r="242">
          <cell r="E242">
            <v>0</v>
          </cell>
          <cell r="G242">
            <v>0</v>
          </cell>
          <cell r="H242">
            <v>0</v>
          </cell>
          <cell r="I242" t="str">
            <v>　</v>
          </cell>
          <cell r="K242">
            <v>0</v>
          </cell>
        </row>
        <row r="243">
          <cell r="G243">
            <v>0</v>
          </cell>
          <cell r="I243" t="str">
            <v>　</v>
          </cell>
        </row>
        <row r="244">
          <cell r="I244" t="str">
            <v>　</v>
          </cell>
          <cell r="K244">
            <v>0</v>
          </cell>
        </row>
        <row r="245">
          <cell r="I245" t="str">
            <v>　</v>
          </cell>
          <cell r="K245" t="str">
            <v>　</v>
          </cell>
        </row>
        <row r="246">
          <cell r="I246" t="str">
            <v>　</v>
          </cell>
          <cell r="K246">
            <v>0</v>
          </cell>
        </row>
        <row r="247">
          <cell r="I247" t="str">
            <v>　</v>
          </cell>
          <cell r="K247" t="str">
            <v>　</v>
          </cell>
        </row>
        <row r="248">
          <cell r="I248" t="str">
            <v>　</v>
          </cell>
          <cell r="K248">
            <v>0</v>
          </cell>
        </row>
        <row r="249">
          <cell r="I249" t="str">
            <v>　</v>
          </cell>
          <cell r="K249" t="str">
            <v>　</v>
          </cell>
        </row>
        <row r="250">
          <cell r="I250" t="str">
            <v>　</v>
          </cell>
          <cell r="K250">
            <v>0</v>
          </cell>
        </row>
        <row r="251">
          <cell r="I251" t="str">
            <v>　</v>
          </cell>
          <cell r="K251" t="str">
            <v>　</v>
          </cell>
        </row>
        <row r="252">
          <cell r="I252" t="str">
            <v>　</v>
          </cell>
          <cell r="K252">
            <v>0</v>
          </cell>
        </row>
        <row r="253">
          <cell r="I253" t="str">
            <v>　</v>
          </cell>
          <cell r="K253" t="str">
            <v>　</v>
          </cell>
        </row>
        <row r="255">
          <cell r="I255" t="str">
            <v>　</v>
          </cell>
          <cell r="K255" t="str">
            <v>　</v>
          </cell>
        </row>
        <row r="256">
          <cell r="I256" t="str">
            <v>　</v>
          </cell>
          <cell r="K256">
            <v>0</v>
          </cell>
        </row>
        <row r="257">
          <cell r="I257" t="str">
            <v>　</v>
          </cell>
          <cell r="K257" t="str">
            <v>　</v>
          </cell>
        </row>
        <row r="258">
          <cell r="I258" t="str">
            <v>　</v>
          </cell>
          <cell r="K258">
            <v>0</v>
          </cell>
        </row>
        <row r="259">
          <cell r="I259" t="str">
            <v>　</v>
          </cell>
          <cell r="K259" t="str">
            <v>　</v>
          </cell>
        </row>
        <row r="260">
          <cell r="I260" t="str">
            <v>　</v>
          </cell>
          <cell r="K260">
            <v>0</v>
          </cell>
        </row>
        <row r="261">
          <cell r="F261" t="str">
            <v xml:space="preserve"> </v>
          </cell>
          <cell r="I261" t="str">
            <v>　</v>
          </cell>
        </row>
        <row r="262">
          <cell r="C262" t="str">
            <v>計</v>
          </cell>
          <cell r="H262">
            <v>16430</v>
          </cell>
          <cell r="I262" t="str">
            <v>　</v>
          </cell>
        </row>
        <row r="266">
          <cell r="J266" t="str">
            <v>標準歩掛り (県) Ⅵ-2-⑰-2</v>
          </cell>
        </row>
        <row r="267">
          <cell r="C267" t="str">
            <v>第　　　　号</v>
          </cell>
          <cell r="F267" t="str">
            <v>グレ－チング設置工</v>
          </cell>
          <cell r="H267" t="str">
            <v>1枚 当たり代価表</v>
          </cell>
          <cell r="J267" t="str">
            <v>Ｔ-25 400用(IHO-3)</v>
          </cell>
        </row>
        <row r="268">
          <cell r="J268">
            <v>55</v>
          </cell>
        </row>
        <row r="269">
          <cell r="C269" t="str">
            <v>種　　　目</v>
          </cell>
          <cell r="D269" t="str">
            <v>形 状 寸 法</v>
          </cell>
          <cell r="E269" t="str">
            <v>単位</v>
          </cell>
          <cell r="F269" t="str">
            <v>数 量</v>
          </cell>
          <cell r="G269" t="str">
            <v>単 価 (円)</v>
          </cell>
          <cell r="H269" t="str">
            <v>金 額 (円)</v>
          </cell>
          <cell r="I269" t="str">
            <v>処分費(円)</v>
          </cell>
          <cell r="J269" t="str">
            <v>備</v>
          </cell>
          <cell r="K269" t="str">
            <v>考</v>
          </cell>
        </row>
        <row r="270">
          <cell r="C270" t="str">
            <v xml:space="preserve"> </v>
          </cell>
          <cell r="D270" t="str">
            <v xml:space="preserve"> </v>
          </cell>
          <cell r="E270" t="str">
            <v xml:space="preserve"> </v>
          </cell>
          <cell r="F270">
            <v>0</v>
          </cell>
          <cell r="G270">
            <v>0</v>
          </cell>
          <cell r="I270" t="str">
            <v>　</v>
          </cell>
          <cell r="K270" t="str">
            <v>　</v>
          </cell>
        </row>
        <row r="271">
          <cell r="C271" t="str">
            <v>鋼鉄製側溝蓋（長尺U字溝用）</v>
          </cell>
          <cell r="D271" t="str">
            <v>Ｔ-25 400用(IHO-3)</v>
          </cell>
          <cell r="E271" t="str">
            <v>枚</v>
          </cell>
          <cell r="F271">
            <v>1</v>
          </cell>
          <cell r="G271">
            <v>17500</v>
          </cell>
          <cell r="H271">
            <v>17500</v>
          </cell>
          <cell r="I271" t="str">
            <v>　</v>
          </cell>
          <cell r="K271">
            <v>0</v>
          </cell>
        </row>
        <row r="272">
          <cell r="G272">
            <v>0</v>
          </cell>
          <cell r="I272" t="str">
            <v>　</v>
          </cell>
          <cell r="K272" t="str">
            <v>　</v>
          </cell>
        </row>
        <row r="273">
          <cell r="C273" t="str">
            <v>排水構造物蓋版コンクリ－ト・鋼製</v>
          </cell>
          <cell r="D273" t="str">
            <v>40を超え170㎏以下</v>
          </cell>
          <cell r="E273" t="str">
            <v>枚</v>
          </cell>
          <cell r="F273">
            <v>1</v>
          </cell>
          <cell r="G273">
            <v>630</v>
          </cell>
          <cell r="H273">
            <v>630</v>
          </cell>
          <cell r="I273" t="str">
            <v>　</v>
          </cell>
          <cell r="K273">
            <v>0</v>
          </cell>
        </row>
        <row r="274">
          <cell r="G274">
            <v>0</v>
          </cell>
          <cell r="I274" t="str">
            <v>　</v>
          </cell>
          <cell r="K274" t="str">
            <v>　</v>
          </cell>
        </row>
        <row r="275">
          <cell r="E275">
            <v>0</v>
          </cell>
          <cell r="G275">
            <v>0</v>
          </cell>
          <cell r="H275">
            <v>0</v>
          </cell>
          <cell r="I275" t="str">
            <v>　</v>
          </cell>
          <cell r="K275">
            <v>0</v>
          </cell>
        </row>
        <row r="276">
          <cell r="G276">
            <v>0</v>
          </cell>
          <cell r="I276" t="str">
            <v>　</v>
          </cell>
        </row>
        <row r="277">
          <cell r="I277" t="str">
            <v>　</v>
          </cell>
          <cell r="K277">
            <v>0</v>
          </cell>
        </row>
        <row r="278">
          <cell r="I278" t="str">
            <v>　</v>
          </cell>
          <cell r="K278" t="str">
            <v>　</v>
          </cell>
        </row>
        <row r="279">
          <cell r="I279" t="str">
            <v>　</v>
          </cell>
          <cell r="K279">
            <v>0</v>
          </cell>
        </row>
        <row r="280">
          <cell r="I280" t="str">
            <v>　</v>
          </cell>
          <cell r="K280" t="str">
            <v>　</v>
          </cell>
        </row>
        <row r="281">
          <cell r="I281" t="str">
            <v>　</v>
          </cell>
          <cell r="K281">
            <v>0</v>
          </cell>
        </row>
        <row r="282">
          <cell r="I282" t="str">
            <v>　</v>
          </cell>
          <cell r="K282" t="str">
            <v>　</v>
          </cell>
        </row>
        <row r="283">
          <cell r="I283" t="str">
            <v>　</v>
          </cell>
          <cell r="K283">
            <v>0</v>
          </cell>
        </row>
        <row r="284">
          <cell r="I284" t="str">
            <v>　</v>
          </cell>
          <cell r="K284" t="str">
            <v>　</v>
          </cell>
        </row>
        <row r="285">
          <cell r="I285" t="str">
            <v>　</v>
          </cell>
          <cell r="K285">
            <v>0</v>
          </cell>
        </row>
        <row r="286">
          <cell r="I286" t="str">
            <v>　</v>
          </cell>
          <cell r="K286" t="str">
            <v>　</v>
          </cell>
        </row>
        <row r="288">
          <cell r="I288" t="str">
            <v>　</v>
          </cell>
          <cell r="K288" t="str">
            <v>　</v>
          </cell>
        </row>
        <row r="289">
          <cell r="I289" t="str">
            <v>　</v>
          </cell>
          <cell r="K289">
            <v>0</v>
          </cell>
        </row>
        <row r="290">
          <cell r="I290" t="str">
            <v>　</v>
          </cell>
          <cell r="K290" t="str">
            <v>　</v>
          </cell>
        </row>
        <row r="291">
          <cell r="I291" t="str">
            <v>　</v>
          </cell>
          <cell r="K291">
            <v>0</v>
          </cell>
        </row>
        <row r="292">
          <cell r="I292" t="str">
            <v>　</v>
          </cell>
          <cell r="K292" t="str">
            <v>　</v>
          </cell>
        </row>
        <row r="293">
          <cell r="I293" t="str">
            <v>　</v>
          </cell>
          <cell r="K293">
            <v>0</v>
          </cell>
        </row>
        <row r="294">
          <cell r="F294" t="str">
            <v xml:space="preserve"> </v>
          </cell>
          <cell r="I294" t="str">
            <v>　</v>
          </cell>
        </row>
        <row r="295">
          <cell r="C295" t="str">
            <v>計</v>
          </cell>
          <cell r="H295">
            <v>18130</v>
          </cell>
          <cell r="I295" t="str">
            <v>　</v>
          </cell>
        </row>
        <row r="299">
          <cell r="J299" t="str">
            <v>標準歩掛り (県) Ⅵ-2-⑰-2</v>
          </cell>
        </row>
        <row r="300">
          <cell r="C300" t="str">
            <v>第　　　　号</v>
          </cell>
          <cell r="F300" t="str">
            <v>グレ－チング設置工</v>
          </cell>
          <cell r="H300" t="str">
            <v>1枚 当たり代価表</v>
          </cell>
          <cell r="J300" t="str">
            <v>Ｔ-25 300用,固定型</v>
          </cell>
        </row>
        <row r="301">
          <cell r="J301">
            <v>0</v>
          </cell>
        </row>
        <row r="302">
          <cell r="C302" t="str">
            <v>種　　　目</v>
          </cell>
          <cell r="D302" t="str">
            <v>形 状 寸 法</v>
          </cell>
          <cell r="E302" t="str">
            <v>単位</v>
          </cell>
          <cell r="F302" t="str">
            <v>数 量</v>
          </cell>
          <cell r="G302" t="str">
            <v>単 価 (円)</v>
          </cell>
          <cell r="H302" t="str">
            <v>金 額 (円)</v>
          </cell>
          <cell r="I302" t="str">
            <v>処分費(円)</v>
          </cell>
          <cell r="J302" t="str">
            <v>備</v>
          </cell>
          <cell r="K302" t="str">
            <v>考</v>
          </cell>
        </row>
        <row r="303">
          <cell r="C303" t="str">
            <v xml:space="preserve"> </v>
          </cell>
          <cell r="D303" t="str">
            <v xml:space="preserve"> </v>
          </cell>
          <cell r="E303" t="str">
            <v xml:space="preserve"> </v>
          </cell>
          <cell r="F303">
            <v>0</v>
          </cell>
          <cell r="G303">
            <v>0</v>
          </cell>
          <cell r="I303" t="str">
            <v>　</v>
          </cell>
          <cell r="K303" t="str">
            <v>　</v>
          </cell>
        </row>
        <row r="304">
          <cell r="C304" t="str">
            <v>鋼鉄製側溝蓋</v>
          </cell>
          <cell r="D304" t="str">
            <v>Ｔ-25 300用,固定型</v>
          </cell>
          <cell r="E304" t="str">
            <v>枚</v>
          </cell>
          <cell r="F304">
            <v>1</v>
          </cell>
          <cell r="G304">
            <v>0</v>
          </cell>
          <cell r="H304">
            <v>0</v>
          </cell>
          <cell r="I304" t="str">
            <v>　</v>
          </cell>
          <cell r="K304">
            <v>0</v>
          </cell>
        </row>
        <row r="305">
          <cell r="G305">
            <v>0</v>
          </cell>
          <cell r="I305" t="str">
            <v>　</v>
          </cell>
          <cell r="K305" t="str">
            <v>　</v>
          </cell>
        </row>
        <row r="306">
          <cell r="C306" t="str">
            <v>排水構造物蓋版コンクリ－ト・鋼製</v>
          </cell>
          <cell r="D306" t="str">
            <v>40を超え170㎏以下</v>
          </cell>
          <cell r="E306" t="str">
            <v>枚</v>
          </cell>
          <cell r="F306">
            <v>1</v>
          </cell>
          <cell r="G306">
            <v>630</v>
          </cell>
          <cell r="H306">
            <v>630</v>
          </cell>
          <cell r="I306" t="str">
            <v>　</v>
          </cell>
          <cell r="K306">
            <v>0</v>
          </cell>
        </row>
        <row r="307">
          <cell r="G307">
            <v>0</v>
          </cell>
          <cell r="I307" t="str">
            <v>　</v>
          </cell>
          <cell r="K307" t="str">
            <v>　</v>
          </cell>
        </row>
        <row r="308">
          <cell r="E308">
            <v>0</v>
          </cell>
          <cell r="G308">
            <v>0</v>
          </cell>
          <cell r="H308">
            <v>0</v>
          </cell>
          <cell r="I308" t="str">
            <v>　</v>
          </cell>
          <cell r="K308">
            <v>0</v>
          </cell>
        </row>
        <row r="309">
          <cell r="G309">
            <v>0</v>
          </cell>
          <cell r="I309" t="str">
            <v>　</v>
          </cell>
        </row>
        <row r="310">
          <cell r="I310" t="str">
            <v>　</v>
          </cell>
          <cell r="K310">
            <v>0</v>
          </cell>
        </row>
        <row r="311">
          <cell r="I311" t="str">
            <v>　</v>
          </cell>
          <cell r="K311" t="str">
            <v>　</v>
          </cell>
        </row>
        <row r="312">
          <cell r="I312" t="str">
            <v>　</v>
          </cell>
          <cell r="K312">
            <v>0</v>
          </cell>
        </row>
        <row r="313">
          <cell r="I313" t="str">
            <v>　</v>
          </cell>
          <cell r="K313" t="str">
            <v>　</v>
          </cell>
        </row>
        <row r="314">
          <cell r="I314" t="str">
            <v>　</v>
          </cell>
          <cell r="K314">
            <v>0</v>
          </cell>
        </row>
        <row r="315">
          <cell r="I315" t="str">
            <v>　</v>
          </cell>
          <cell r="K315" t="str">
            <v>　</v>
          </cell>
        </row>
        <row r="316">
          <cell r="I316" t="str">
            <v>　</v>
          </cell>
          <cell r="K316">
            <v>0</v>
          </cell>
        </row>
        <row r="317">
          <cell r="I317" t="str">
            <v>　</v>
          </cell>
          <cell r="K317" t="str">
            <v>　</v>
          </cell>
        </row>
        <row r="318">
          <cell r="I318" t="str">
            <v>　</v>
          </cell>
          <cell r="K318">
            <v>0</v>
          </cell>
        </row>
        <row r="319">
          <cell r="I319" t="str">
            <v>　</v>
          </cell>
          <cell r="K319" t="str">
            <v>　</v>
          </cell>
        </row>
        <row r="321">
          <cell r="I321" t="str">
            <v>　</v>
          </cell>
          <cell r="K321" t="str">
            <v>　</v>
          </cell>
        </row>
        <row r="322">
          <cell r="I322" t="str">
            <v>　</v>
          </cell>
          <cell r="K322">
            <v>0</v>
          </cell>
        </row>
        <row r="323">
          <cell r="I323" t="str">
            <v>　</v>
          </cell>
          <cell r="K323" t="str">
            <v>　</v>
          </cell>
        </row>
        <row r="324">
          <cell r="I324" t="str">
            <v>　</v>
          </cell>
          <cell r="K324">
            <v>0</v>
          </cell>
        </row>
        <row r="325">
          <cell r="I325" t="str">
            <v>　</v>
          </cell>
          <cell r="K325" t="str">
            <v>　</v>
          </cell>
        </row>
        <row r="326">
          <cell r="I326" t="str">
            <v>　</v>
          </cell>
          <cell r="K326">
            <v>0</v>
          </cell>
        </row>
        <row r="327">
          <cell r="F327" t="str">
            <v xml:space="preserve"> </v>
          </cell>
          <cell r="I327" t="str">
            <v>　</v>
          </cell>
        </row>
        <row r="328">
          <cell r="C328" t="str">
            <v>計</v>
          </cell>
          <cell r="H328">
            <v>630</v>
          </cell>
          <cell r="I328" t="str">
            <v>　</v>
          </cell>
        </row>
        <row r="332">
          <cell r="J332" t="str">
            <v>標準歩掛り (県) Ⅵ-2-⑰-2</v>
          </cell>
        </row>
        <row r="333">
          <cell r="C333" t="str">
            <v>第　　　　号</v>
          </cell>
          <cell r="F333" t="str">
            <v>グレ－チング設置工</v>
          </cell>
          <cell r="H333" t="str">
            <v>1枚 当たり代価表</v>
          </cell>
          <cell r="J333" t="str">
            <v>Ｔ-25 350用,固定型</v>
          </cell>
        </row>
        <row r="334">
          <cell r="J334">
            <v>0</v>
          </cell>
        </row>
        <row r="335">
          <cell r="C335" t="str">
            <v>種　　　目</v>
          </cell>
          <cell r="D335" t="str">
            <v>形 状 寸 法</v>
          </cell>
          <cell r="E335" t="str">
            <v>単位</v>
          </cell>
          <cell r="F335" t="str">
            <v>数 量</v>
          </cell>
          <cell r="G335" t="str">
            <v>単 価 (円)</v>
          </cell>
          <cell r="H335" t="str">
            <v>金 額 (円)</v>
          </cell>
          <cell r="I335" t="str">
            <v>処分費(円)</v>
          </cell>
          <cell r="J335" t="str">
            <v>備</v>
          </cell>
          <cell r="K335" t="str">
            <v>考</v>
          </cell>
        </row>
        <row r="336">
          <cell r="C336" t="str">
            <v xml:space="preserve"> </v>
          </cell>
          <cell r="D336" t="str">
            <v xml:space="preserve"> </v>
          </cell>
          <cell r="E336" t="str">
            <v xml:space="preserve"> </v>
          </cell>
          <cell r="F336">
            <v>0</v>
          </cell>
          <cell r="G336">
            <v>0</v>
          </cell>
          <cell r="I336" t="str">
            <v>　</v>
          </cell>
          <cell r="K336" t="str">
            <v>　</v>
          </cell>
        </row>
        <row r="337">
          <cell r="C337" t="str">
            <v>鋼鉄製側溝蓋</v>
          </cell>
          <cell r="D337" t="str">
            <v>Ｔ-25 350用,固定型</v>
          </cell>
          <cell r="E337" t="str">
            <v>枚</v>
          </cell>
          <cell r="F337">
            <v>1</v>
          </cell>
          <cell r="G337">
            <v>0</v>
          </cell>
          <cell r="H337">
            <v>0</v>
          </cell>
          <cell r="I337" t="str">
            <v>　</v>
          </cell>
          <cell r="K337">
            <v>0</v>
          </cell>
        </row>
        <row r="338">
          <cell r="G338">
            <v>0</v>
          </cell>
          <cell r="I338" t="str">
            <v>　</v>
          </cell>
          <cell r="K338" t="str">
            <v>　</v>
          </cell>
        </row>
        <row r="339">
          <cell r="C339" t="str">
            <v>排水構造物蓋版コンクリ－ト・鋼製</v>
          </cell>
          <cell r="D339" t="str">
            <v>40を超え170㎏以下</v>
          </cell>
          <cell r="E339" t="str">
            <v>枚</v>
          </cell>
          <cell r="F339">
            <v>1</v>
          </cell>
          <cell r="G339">
            <v>630</v>
          </cell>
          <cell r="H339">
            <v>630</v>
          </cell>
          <cell r="I339" t="str">
            <v>　</v>
          </cell>
          <cell r="K339">
            <v>0</v>
          </cell>
        </row>
        <row r="340">
          <cell r="G340">
            <v>0</v>
          </cell>
          <cell r="I340" t="str">
            <v>　</v>
          </cell>
          <cell r="K340" t="str">
            <v>　</v>
          </cell>
        </row>
        <row r="341">
          <cell r="E341">
            <v>0</v>
          </cell>
          <cell r="G341">
            <v>0</v>
          </cell>
          <cell r="H341">
            <v>0</v>
          </cell>
          <cell r="I341" t="str">
            <v>　</v>
          </cell>
          <cell r="K341">
            <v>0</v>
          </cell>
        </row>
        <row r="342">
          <cell r="G342">
            <v>0</v>
          </cell>
          <cell r="I342" t="str">
            <v>　</v>
          </cell>
        </row>
        <row r="343">
          <cell r="I343" t="str">
            <v>　</v>
          </cell>
          <cell r="K343">
            <v>0</v>
          </cell>
        </row>
        <row r="344">
          <cell r="I344" t="str">
            <v>　</v>
          </cell>
          <cell r="K344" t="str">
            <v>　</v>
          </cell>
        </row>
        <row r="345">
          <cell r="I345" t="str">
            <v>　</v>
          </cell>
          <cell r="K345">
            <v>0</v>
          </cell>
        </row>
        <row r="346">
          <cell r="I346" t="str">
            <v>　</v>
          </cell>
          <cell r="K346" t="str">
            <v>　</v>
          </cell>
        </row>
        <row r="347">
          <cell r="I347" t="str">
            <v>　</v>
          </cell>
          <cell r="K347">
            <v>0</v>
          </cell>
        </row>
        <row r="348">
          <cell r="I348" t="str">
            <v>　</v>
          </cell>
          <cell r="K348" t="str">
            <v>　</v>
          </cell>
        </row>
        <row r="349">
          <cell r="I349" t="str">
            <v>　</v>
          </cell>
          <cell r="K349">
            <v>0</v>
          </cell>
        </row>
        <row r="350">
          <cell r="I350" t="str">
            <v>　</v>
          </cell>
          <cell r="K350" t="str">
            <v>　</v>
          </cell>
        </row>
        <row r="351">
          <cell r="I351" t="str">
            <v>　</v>
          </cell>
          <cell r="K351">
            <v>0</v>
          </cell>
        </row>
        <row r="352">
          <cell r="I352" t="str">
            <v>　</v>
          </cell>
          <cell r="K352" t="str">
            <v>　</v>
          </cell>
        </row>
        <row r="354">
          <cell r="I354" t="str">
            <v>　</v>
          </cell>
          <cell r="K354" t="str">
            <v>　</v>
          </cell>
        </row>
        <row r="355">
          <cell r="I355" t="str">
            <v>　</v>
          </cell>
          <cell r="K355">
            <v>0</v>
          </cell>
        </row>
        <row r="356">
          <cell r="I356" t="str">
            <v>　</v>
          </cell>
          <cell r="K356" t="str">
            <v>　</v>
          </cell>
        </row>
        <row r="357">
          <cell r="I357" t="str">
            <v>　</v>
          </cell>
          <cell r="K357">
            <v>0</v>
          </cell>
        </row>
        <row r="358">
          <cell r="I358" t="str">
            <v>　</v>
          </cell>
          <cell r="K358" t="str">
            <v>　</v>
          </cell>
        </row>
        <row r="359">
          <cell r="I359" t="str">
            <v>　</v>
          </cell>
          <cell r="K359">
            <v>0</v>
          </cell>
        </row>
        <row r="360">
          <cell r="F360" t="str">
            <v xml:space="preserve"> </v>
          </cell>
          <cell r="I360" t="str">
            <v>　</v>
          </cell>
        </row>
        <row r="361">
          <cell r="C361" t="str">
            <v>計</v>
          </cell>
          <cell r="H361">
            <v>630</v>
          </cell>
          <cell r="I361" t="str">
            <v>　</v>
          </cell>
        </row>
        <row r="365">
          <cell r="J365" t="str">
            <v>標準歩掛り (県) Ⅵ-2-⑰-2</v>
          </cell>
        </row>
        <row r="366">
          <cell r="C366" t="str">
            <v>第　　　　号</v>
          </cell>
          <cell r="F366" t="str">
            <v>グレ－チング設置工</v>
          </cell>
          <cell r="H366" t="str">
            <v>1枚 当たり代価表</v>
          </cell>
          <cell r="J366" t="str">
            <v>Ｔ-25 400用,固定型</v>
          </cell>
        </row>
        <row r="367">
          <cell r="J367">
            <v>0</v>
          </cell>
        </row>
        <row r="368">
          <cell r="C368" t="str">
            <v>種　　　目</v>
          </cell>
          <cell r="D368" t="str">
            <v>形 状 寸 法</v>
          </cell>
          <cell r="E368" t="str">
            <v>単位</v>
          </cell>
          <cell r="F368" t="str">
            <v>数 量</v>
          </cell>
          <cell r="G368" t="str">
            <v>単 価 (円)</v>
          </cell>
          <cell r="H368" t="str">
            <v>金 額 (円)</v>
          </cell>
          <cell r="I368" t="str">
            <v>処分費(円)</v>
          </cell>
          <cell r="J368" t="str">
            <v>備</v>
          </cell>
          <cell r="K368" t="str">
            <v>考</v>
          </cell>
        </row>
        <row r="369">
          <cell r="C369" t="str">
            <v xml:space="preserve"> </v>
          </cell>
          <cell r="D369" t="str">
            <v xml:space="preserve"> </v>
          </cell>
          <cell r="E369" t="str">
            <v xml:space="preserve"> </v>
          </cell>
          <cell r="F369">
            <v>0</v>
          </cell>
          <cell r="G369">
            <v>0</v>
          </cell>
          <cell r="I369" t="str">
            <v>　</v>
          </cell>
          <cell r="K369" t="str">
            <v>　</v>
          </cell>
        </row>
        <row r="370">
          <cell r="C370" t="str">
            <v>鋼鉄製側溝蓋</v>
          </cell>
          <cell r="D370" t="str">
            <v>Ｔ-25 400用,固定型</v>
          </cell>
          <cell r="E370" t="str">
            <v>枚</v>
          </cell>
          <cell r="F370">
            <v>1</v>
          </cell>
          <cell r="G370">
            <v>0</v>
          </cell>
          <cell r="H370">
            <v>0</v>
          </cell>
          <cell r="I370" t="str">
            <v>　</v>
          </cell>
          <cell r="K370">
            <v>0</v>
          </cell>
        </row>
        <row r="371">
          <cell r="G371">
            <v>0</v>
          </cell>
          <cell r="I371" t="str">
            <v>　</v>
          </cell>
          <cell r="K371" t="str">
            <v>　</v>
          </cell>
        </row>
        <row r="372">
          <cell r="C372" t="str">
            <v>排水構造物蓋版コンクリ－ト・鋼製</v>
          </cell>
          <cell r="D372" t="str">
            <v>40を超え170㎏以下</v>
          </cell>
          <cell r="E372" t="str">
            <v>枚</v>
          </cell>
          <cell r="F372">
            <v>1</v>
          </cell>
          <cell r="G372">
            <v>630</v>
          </cell>
          <cell r="H372">
            <v>630</v>
          </cell>
          <cell r="I372" t="str">
            <v>　</v>
          </cell>
          <cell r="K372">
            <v>0</v>
          </cell>
        </row>
        <row r="373">
          <cell r="G373">
            <v>0</v>
          </cell>
          <cell r="I373" t="str">
            <v>　</v>
          </cell>
          <cell r="K373" t="str">
            <v>　</v>
          </cell>
        </row>
        <row r="374">
          <cell r="E374">
            <v>0</v>
          </cell>
          <cell r="G374">
            <v>0</v>
          </cell>
          <cell r="H374">
            <v>0</v>
          </cell>
          <cell r="I374" t="str">
            <v>　</v>
          </cell>
          <cell r="K374">
            <v>0</v>
          </cell>
        </row>
        <row r="375">
          <cell r="G375">
            <v>0</v>
          </cell>
          <cell r="I375" t="str">
            <v>　</v>
          </cell>
        </row>
        <row r="376">
          <cell r="I376" t="str">
            <v>　</v>
          </cell>
          <cell r="K376">
            <v>0</v>
          </cell>
        </row>
        <row r="377">
          <cell r="I377" t="str">
            <v>　</v>
          </cell>
          <cell r="K377" t="str">
            <v>　</v>
          </cell>
        </row>
        <row r="378">
          <cell r="I378" t="str">
            <v>　</v>
          </cell>
          <cell r="K378">
            <v>0</v>
          </cell>
        </row>
        <row r="379">
          <cell r="I379" t="str">
            <v>　</v>
          </cell>
          <cell r="K379" t="str">
            <v>　</v>
          </cell>
        </row>
        <row r="380">
          <cell r="I380" t="str">
            <v>　</v>
          </cell>
          <cell r="K380">
            <v>0</v>
          </cell>
        </row>
        <row r="381">
          <cell r="I381" t="str">
            <v>　</v>
          </cell>
          <cell r="K381" t="str">
            <v>　</v>
          </cell>
        </row>
        <row r="382">
          <cell r="I382" t="str">
            <v>　</v>
          </cell>
          <cell r="K382">
            <v>0</v>
          </cell>
        </row>
        <row r="383">
          <cell r="I383" t="str">
            <v>　</v>
          </cell>
          <cell r="K383" t="str">
            <v>　</v>
          </cell>
        </row>
        <row r="384">
          <cell r="I384" t="str">
            <v>　</v>
          </cell>
          <cell r="K384">
            <v>0</v>
          </cell>
        </row>
        <row r="385">
          <cell r="I385" t="str">
            <v>　</v>
          </cell>
          <cell r="K385" t="str">
            <v>　</v>
          </cell>
        </row>
        <row r="387">
          <cell r="I387" t="str">
            <v>　</v>
          </cell>
          <cell r="K387" t="str">
            <v>　</v>
          </cell>
        </row>
        <row r="388">
          <cell r="I388" t="str">
            <v>　</v>
          </cell>
          <cell r="K388">
            <v>0</v>
          </cell>
        </row>
        <row r="389">
          <cell r="I389" t="str">
            <v>　</v>
          </cell>
          <cell r="K389" t="str">
            <v>　</v>
          </cell>
        </row>
        <row r="390">
          <cell r="I390" t="str">
            <v>　</v>
          </cell>
          <cell r="K390">
            <v>0</v>
          </cell>
        </row>
        <row r="391">
          <cell r="I391" t="str">
            <v>　</v>
          </cell>
          <cell r="K391" t="str">
            <v>　</v>
          </cell>
        </row>
        <row r="392">
          <cell r="I392" t="str">
            <v>　</v>
          </cell>
          <cell r="K392">
            <v>0</v>
          </cell>
        </row>
        <row r="393">
          <cell r="F393" t="str">
            <v xml:space="preserve"> </v>
          </cell>
          <cell r="I393" t="str">
            <v>　</v>
          </cell>
        </row>
        <row r="394">
          <cell r="C394" t="str">
            <v>計</v>
          </cell>
          <cell r="H394">
            <v>630</v>
          </cell>
          <cell r="I394" t="str">
            <v>　</v>
          </cell>
        </row>
        <row r="398">
          <cell r="J398" t="str">
            <v>標準歩掛り (県) Ⅵ-2-⑰-2</v>
          </cell>
        </row>
        <row r="399">
          <cell r="C399" t="str">
            <v>第　　　　号</v>
          </cell>
          <cell r="F399" t="str">
            <v>グレ－チング設置工</v>
          </cell>
          <cell r="H399" t="str">
            <v>1枚 当たり代価表</v>
          </cell>
          <cell r="J399" t="str">
            <v>Ｔ-14 300用</v>
          </cell>
        </row>
        <row r="400">
          <cell r="J400">
            <v>31.5</v>
          </cell>
        </row>
        <row r="401">
          <cell r="C401" t="str">
            <v>種　　　目</v>
          </cell>
          <cell r="D401" t="str">
            <v>形 状 寸 法</v>
          </cell>
          <cell r="E401" t="str">
            <v>単位</v>
          </cell>
          <cell r="F401" t="str">
            <v>数 量</v>
          </cell>
          <cell r="G401" t="str">
            <v>単 価 (円)</v>
          </cell>
          <cell r="H401" t="str">
            <v>金 額 (円)</v>
          </cell>
          <cell r="I401" t="str">
            <v>処分費(円)</v>
          </cell>
          <cell r="J401" t="str">
            <v>備</v>
          </cell>
          <cell r="K401" t="str">
            <v>考</v>
          </cell>
        </row>
        <row r="402">
          <cell r="C402" t="str">
            <v xml:space="preserve"> </v>
          </cell>
          <cell r="D402" t="str">
            <v xml:space="preserve"> </v>
          </cell>
          <cell r="E402" t="str">
            <v xml:space="preserve"> </v>
          </cell>
          <cell r="F402">
            <v>0</v>
          </cell>
          <cell r="G402">
            <v>0</v>
          </cell>
          <cell r="I402" t="str">
            <v>　</v>
          </cell>
          <cell r="K402" t="str">
            <v>　</v>
          </cell>
        </row>
        <row r="403">
          <cell r="C403" t="str">
            <v>鋼鉄製側溝蓋（長尺U字溝用）</v>
          </cell>
          <cell r="D403" t="str">
            <v>Ｔ-14 300用</v>
          </cell>
          <cell r="E403" t="str">
            <v>枚</v>
          </cell>
          <cell r="F403">
            <v>1</v>
          </cell>
          <cell r="G403">
            <v>10400</v>
          </cell>
          <cell r="H403">
            <v>10400</v>
          </cell>
          <cell r="I403" t="str">
            <v>　</v>
          </cell>
          <cell r="K403">
            <v>0</v>
          </cell>
        </row>
        <row r="404">
          <cell r="G404">
            <v>0</v>
          </cell>
          <cell r="I404" t="str">
            <v>　</v>
          </cell>
          <cell r="K404" t="str">
            <v>　</v>
          </cell>
        </row>
        <row r="405">
          <cell r="C405" t="str">
            <v>排水構造物蓋版コンクリ－ト・鋼製</v>
          </cell>
          <cell r="D405" t="str">
            <v>40㎏以下</v>
          </cell>
          <cell r="E405" t="str">
            <v>枚</v>
          </cell>
          <cell r="F405">
            <v>1</v>
          </cell>
          <cell r="G405">
            <v>235</v>
          </cell>
          <cell r="H405">
            <v>235</v>
          </cell>
          <cell r="I405" t="str">
            <v>　</v>
          </cell>
          <cell r="K405">
            <v>0</v>
          </cell>
        </row>
        <row r="406">
          <cell r="G406">
            <v>0</v>
          </cell>
          <cell r="I406" t="str">
            <v>　</v>
          </cell>
          <cell r="K406" t="str">
            <v>　</v>
          </cell>
        </row>
        <row r="407">
          <cell r="E407">
            <v>0</v>
          </cell>
          <cell r="G407">
            <v>0</v>
          </cell>
          <cell r="H407">
            <v>0</v>
          </cell>
          <cell r="I407" t="str">
            <v>　</v>
          </cell>
          <cell r="K407">
            <v>0</v>
          </cell>
        </row>
        <row r="408">
          <cell r="G408">
            <v>0</v>
          </cell>
          <cell r="I408" t="str">
            <v>　</v>
          </cell>
        </row>
        <row r="409">
          <cell r="I409" t="str">
            <v>　</v>
          </cell>
          <cell r="K409">
            <v>0</v>
          </cell>
        </row>
        <row r="410">
          <cell r="I410" t="str">
            <v>　</v>
          </cell>
          <cell r="K410" t="str">
            <v>　</v>
          </cell>
        </row>
        <row r="411">
          <cell r="I411" t="str">
            <v>　</v>
          </cell>
          <cell r="K411">
            <v>0</v>
          </cell>
        </row>
        <row r="412">
          <cell r="I412" t="str">
            <v>　</v>
          </cell>
          <cell r="K412" t="str">
            <v>　</v>
          </cell>
        </row>
        <row r="413">
          <cell r="I413" t="str">
            <v>　</v>
          </cell>
          <cell r="K413">
            <v>0</v>
          </cell>
        </row>
        <row r="414">
          <cell r="I414" t="str">
            <v>　</v>
          </cell>
          <cell r="K414" t="str">
            <v>　</v>
          </cell>
        </row>
        <row r="415">
          <cell r="I415" t="str">
            <v>　</v>
          </cell>
          <cell r="K415">
            <v>0</v>
          </cell>
        </row>
        <row r="416">
          <cell r="I416" t="str">
            <v>　</v>
          </cell>
          <cell r="K416" t="str">
            <v>　</v>
          </cell>
        </row>
        <row r="417">
          <cell r="I417" t="str">
            <v>　</v>
          </cell>
          <cell r="K417">
            <v>0</v>
          </cell>
        </row>
        <row r="418">
          <cell r="I418" t="str">
            <v>　</v>
          </cell>
          <cell r="K418" t="str">
            <v>　</v>
          </cell>
        </row>
        <row r="420">
          <cell r="I420" t="str">
            <v>　</v>
          </cell>
          <cell r="K420" t="str">
            <v>　</v>
          </cell>
        </row>
        <row r="421">
          <cell r="I421" t="str">
            <v>　</v>
          </cell>
          <cell r="K421">
            <v>0</v>
          </cell>
        </row>
        <row r="422">
          <cell r="I422" t="str">
            <v>　</v>
          </cell>
          <cell r="K422" t="str">
            <v>　</v>
          </cell>
        </row>
        <row r="423">
          <cell r="I423" t="str">
            <v>　</v>
          </cell>
          <cell r="K423">
            <v>0</v>
          </cell>
        </row>
        <row r="424">
          <cell r="I424" t="str">
            <v>　</v>
          </cell>
          <cell r="K424" t="str">
            <v>　</v>
          </cell>
        </row>
        <row r="425">
          <cell r="I425" t="str">
            <v>　</v>
          </cell>
          <cell r="K425">
            <v>0</v>
          </cell>
        </row>
        <row r="426">
          <cell r="F426" t="str">
            <v xml:space="preserve"> </v>
          </cell>
          <cell r="I426" t="str">
            <v>　</v>
          </cell>
        </row>
        <row r="427">
          <cell r="C427" t="str">
            <v>計</v>
          </cell>
          <cell r="H427">
            <v>10635</v>
          </cell>
          <cell r="I427" t="str">
            <v>　</v>
          </cell>
        </row>
        <row r="431">
          <cell r="J431" t="str">
            <v>標準歩掛り (県) Ⅵ-2-⑰-2</v>
          </cell>
        </row>
        <row r="432">
          <cell r="C432" t="str">
            <v>第　　　　号</v>
          </cell>
          <cell r="F432" t="str">
            <v>グレ－チング設置工</v>
          </cell>
          <cell r="H432" t="str">
            <v>1枚 当たり代価表</v>
          </cell>
          <cell r="J432" t="str">
            <v>Ｔ-14 3５0用</v>
          </cell>
        </row>
        <row r="433">
          <cell r="J433">
            <v>42.6</v>
          </cell>
        </row>
        <row r="434">
          <cell r="C434" t="str">
            <v>種　　　目</v>
          </cell>
          <cell r="D434" t="str">
            <v>形 状 寸 法</v>
          </cell>
          <cell r="E434" t="str">
            <v>単位</v>
          </cell>
          <cell r="F434" t="str">
            <v>数 量</v>
          </cell>
          <cell r="G434" t="str">
            <v>単 価 (円)</v>
          </cell>
          <cell r="H434" t="str">
            <v>金 額 (円)</v>
          </cell>
          <cell r="I434" t="str">
            <v>処分費(円)</v>
          </cell>
          <cell r="J434" t="str">
            <v>備</v>
          </cell>
          <cell r="K434" t="str">
            <v>考</v>
          </cell>
        </row>
        <row r="435">
          <cell r="C435" t="str">
            <v xml:space="preserve"> </v>
          </cell>
          <cell r="D435" t="str">
            <v xml:space="preserve"> </v>
          </cell>
          <cell r="E435" t="str">
            <v xml:space="preserve"> </v>
          </cell>
          <cell r="F435">
            <v>0</v>
          </cell>
          <cell r="G435">
            <v>0</v>
          </cell>
          <cell r="I435" t="str">
            <v>　</v>
          </cell>
          <cell r="K435" t="str">
            <v>　</v>
          </cell>
        </row>
        <row r="436">
          <cell r="C436" t="str">
            <v>鋼鉄製側溝蓋（長尺U字溝用）</v>
          </cell>
          <cell r="D436" t="str">
            <v>Ｔ-14 3５0用</v>
          </cell>
          <cell r="E436" t="str">
            <v>枚</v>
          </cell>
          <cell r="F436">
            <v>1</v>
          </cell>
          <cell r="G436">
            <v>13300</v>
          </cell>
          <cell r="H436">
            <v>13300</v>
          </cell>
          <cell r="I436" t="str">
            <v>　</v>
          </cell>
          <cell r="K436">
            <v>0</v>
          </cell>
        </row>
        <row r="437">
          <cell r="G437">
            <v>0</v>
          </cell>
          <cell r="I437" t="str">
            <v>　</v>
          </cell>
          <cell r="K437" t="str">
            <v>　</v>
          </cell>
        </row>
        <row r="438">
          <cell r="C438" t="str">
            <v>排水構造物蓋版コンクリ－ト・鋼製</v>
          </cell>
          <cell r="D438" t="str">
            <v>40を超え170㎏以下</v>
          </cell>
          <cell r="E438" t="str">
            <v>枚</v>
          </cell>
          <cell r="F438">
            <v>1</v>
          </cell>
          <cell r="G438">
            <v>630</v>
          </cell>
          <cell r="H438">
            <v>630</v>
          </cell>
          <cell r="I438" t="str">
            <v>　</v>
          </cell>
          <cell r="K438">
            <v>0</v>
          </cell>
        </row>
        <row r="439">
          <cell r="G439">
            <v>0</v>
          </cell>
          <cell r="I439" t="str">
            <v>　</v>
          </cell>
          <cell r="K439" t="str">
            <v>　</v>
          </cell>
        </row>
        <row r="440">
          <cell r="E440">
            <v>0</v>
          </cell>
          <cell r="G440">
            <v>0</v>
          </cell>
          <cell r="H440">
            <v>0</v>
          </cell>
          <cell r="I440" t="str">
            <v>　</v>
          </cell>
          <cell r="K440">
            <v>0</v>
          </cell>
        </row>
        <row r="441">
          <cell r="G441">
            <v>0</v>
          </cell>
          <cell r="I441" t="str">
            <v>　</v>
          </cell>
        </row>
        <row r="442">
          <cell r="I442" t="str">
            <v>　</v>
          </cell>
          <cell r="K442">
            <v>0</v>
          </cell>
        </row>
        <row r="443">
          <cell r="I443" t="str">
            <v>　</v>
          </cell>
          <cell r="K443" t="str">
            <v>　</v>
          </cell>
        </row>
        <row r="444">
          <cell r="I444" t="str">
            <v>　</v>
          </cell>
          <cell r="K444">
            <v>0</v>
          </cell>
        </row>
        <row r="445">
          <cell r="I445" t="str">
            <v>　</v>
          </cell>
          <cell r="K445" t="str">
            <v>　</v>
          </cell>
        </row>
        <row r="446">
          <cell r="I446" t="str">
            <v>　</v>
          </cell>
          <cell r="K446">
            <v>0</v>
          </cell>
        </row>
        <row r="447">
          <cell r="I447" t="str">
            <v>　</v>
          </cell>
          <cell r="K447" t="str">
            <v>　</v>
          </cell>
        </row>
        <row r="448">
          <cell r="I448" t="str">
            <v>　</v>
          </cell>
          <cell r="K448">
            <v>0</v>
          </cell>
        </row>
        <row r="449">
          <cell r="I449" t="str">
            <v>　</v>
          </cell>
          <cell r="K449" t="str">
            <v>　</v>
          </cell>
        </row>
        <row r="450">
          <cell r="I450" t="str">
            <v>　</v>
          </cell>
          <cell r="K450">
            <v>0</v>
          </cell>
        </row>
        <row r="451">
          <cell r="I451" t="str">
            <v>　</v>
          </cell>
          <cell r="K451" t="str">
            <v>　</v>
          </cell>
        </row>
        <row r="453">
          <cell r="I453" t="str">
            <v>　</v>
          </cell>
          <cell r="K453" t="str">
            <v>　</v>
          </cell>
        </row>
        <row r="454">
          <cell r="I454" t="str">
            <v>　</v>
          </cell>
          <cell r="K454">
            <v>0</v>
          </cell>
        </row>
        <row r="455">
          <cell r="I455" t="str">
            <v>　</v>
          </cell>
          <cell r="K455" t="str">
            <v>　</v>
          </cell>
        </row>
        <row r="456">
          <cell r="I456" t="str">
            <v>　</v>
          </cell>
          <cell r="K456">
            <v>0</v>
          </cell>
        </row>
        <row r="457">
          <cell r="I457" t="str">
            <v>　</v>
          </cell>
          <cell r="K457" t="str">
            <v>　</v>
          </cell>
        </row>
        <row r="458">
          <cell r="I458" t="str">
            <v>　</v>
          </cell>
          <cell r="K458">
            <v>0</v>
          </cell>
        </row>
        <row r="459">
          <cell r="F459" t="str">
            <v xml:space="preserve"> </v>
          </cell>
          <cell r="I459" t="str">
            <v>　</v>
          </cell>
        </row>
        <row r="460">
          <cell r="C460" t="str">
            <v>計</v>
          </cell>
          <cell r="H460">
            <v>13930</v>
          </cell>
          <cell r="I460" t="str">
            <v>　</v>
          </cell>
        </row>
        <row r="464">
          <cell r="J464" t="str">
            <v>標準歩掛り (県) Ⅵ-2-⑰-2</v>
          </cell>
        </row>
        <row r="465">
          <cell r="C465" t="str">
            <v>第　　　　号</v>
          </cell>
          <cell r="F465" t="str">
            <v>グレ－チング設置工</v>
          </cell>
          <cell r="H465" t="str">
            <v>1枚 当たり代価表</v>
          </cell>
          <cell r="J465" t="str">
            <v>Ｔ-14 ４00用</v>
          </cell>
        </row>
        <row r="466">
          <cell r="J466">
            <v>45.6</v>
          </cell>
        </row>
        <row r="467">
          <cell r="C467" t="str">
            <v>種　　　目</v>
          </cell>
          <cell r="D467" t="str">
            <v>形 状 寸 法</v>
          </cell>
          <cell r="E467" t="str">
            <v>単位</v>
          </cell>
          <cell r="F467" t="str">
            <v>数 量</v>
          </cell>
          <cell r="G467" t="str">
            <v>単 価 (円)</v>
          </cell>
          <cell r="H467" t="str">
            <v>金 額 (円)</v>
          </cell>
          <cell r="I467" t="str">
            <v>処分費(円)</v>
          </cell>
          <cell r="J467" t="str">
            <v>備</v>
          </cell>
          <cell r="K467" t="str">
            <v>考</v>
          </cell>
        </row>
        <row r="468">
          <cell r="C468" t="str">
            <v xml:space="preserve"> </v>
          </cell>
          <cell r="D468" t="str">
            <v xml:space="preserve"> </v>
          </cell>
          <cell r="E468" t="str">
            <v xml:space="preserve"> </v>
          </cell>
          <cell r="F468">
            <v>0</v>
          </cell>
          <cell r="G468">
            <v>0</v>
          </cell>
          <cell r="I468" t="str">
            <v>　</v>
          </cell>
          <cell r="K468" t="str">
            <v>　</v>
          </cell>
        </row>
        <row r="469">
          <cell r="C469" t="str">
            <v>鋼鉄製側溝蓋（長尺U字溝用）</v>
          </cell>
          <cell r="D469" t="str">
            <v>Ｔ-14 ４00用</v>
          </cell>
          <cell r="E469" t="str">
            <v>枚</v>
          </cell>
          <cell r="F469">
            <v>1</v>
          </cell>
          <cell r="G469">
            <v>14500</v>
          </cell>
          <cell r="H469">
            <v>14500</v>
          </cell>
          <cell r="I469" t="str">
            <v>　</v>
          </cell>
          <cell r="K469">
            <v>0</v>
          </cell>
        </row>
        <row r="470">
          <cell r="G470">
            <v>0</v>
          </cell>
          <cell r="I470" t="str">
            <v>　</v>
          </cell>
          <cell r="K470" t="str">
            <v>　</v>
          </cell>
        </row>
        <row r="471">
          <cell r="C471" t="str">
            <v>排水構造物蓋版コンクリ－ト・鋼製</v>
          </cell>
          <cell r="D471" t="str">
            <v>40を超え170㎏以下</v>
          </cell>
          <cell r="E471" t="str">
            <v>枚</v>
          </cell>
          <cell r="F471">
            <v>1</v>
          </cell>
          <cell r="G471">
            <v>630</v>
          </cell>
          <cell r="H471">
            <v>630</v>
          </cell>
          <cell r="I471" t="str">
            <v>　</v>
          </cell>
          <cell r="K471">
            <v>0</v>
          </cell>
        </row>
        <row r="472">
          <cell r="G472">
            <v>0</v>
          </cell>
          <cell r="I472" t="str">
            <v>　</v>
          </cell>
          <cell r="K472" t="str">
            <v>　</v>
          </cell>
        </row>
        <row r="473">
          <cell r="E473">
            <v>0</v>
          </cell>
          <cell r="G473">
            <v>0</v>
          </cell>
          <cell r="H473">
            <v>0</v>
          </cell>
          <cell r="I473" t="str">
            <v>　</v>
          </cell>
          <cell r="K473">
            <v>0</v>
          </cell>
        </row>
        <row r="474">
          <cell r="G474">
            <v>0</v>
          </cell>
          <cell r="I474" t="str">
            <v>　</v>
          </cell>
        </row>
        <row r="475">
          <cell r="I475" t="str">
            <v>　</v>
          </cell>
          <cell r="K475">
            <v>0</v>
          </cell>
        </row>
        <row r="476">
          <cell r="I476" t="str">
            <v>　</v>
          </cell>
          <cell r="K476" t="str">
            <v>　</v>
          </cell>
        </row>
        <row r="477">
          <cell r="I477" t="str">
            <v>　</v>
          </cell>
          <cell r="K477">
            <v>0</v>
          </cell>
        </row>
        <row r="478">
          <cell r="I478" t="str">
            <v>　</v>
          </cell>
          <cell r="K478" t="str">
            <v>　</v>
          </cell>
        </row>
        <row r="479">
          <cell r="I479" t="str">
            <v>　</v>
          </cell>
          <cell r="K479">
            <v>0</v>
          </cell>
        </row>
        <row r="480">
          <cell r="I480" t="str">
            <v>　</v>
          </cell>
          <cell r="K480" t="str">
            <v>　</v>
          </cell>
        </row>
        <row r="481">
          <cell r="I481" t="str">
            <v>　</v>
          </cell>
          <cell r="K481">
            <v>0</v>
          </cell>
        </row>
        <row r="482">
          <cell r="I482" t="str">
            <v>　</v>
          </cell>
          <cell r="K482" t="str">
            <v>　</v>
          </cell>
        </row>
        <row r="483">
          <cell r="I483" t="str">
            <v>　</v>
          </cell>
          <cell r="K483">
            <v>0</v>
          </cell>
        </row>
        <row r="484">
          <cell r="I484" t="str">
            <v>　</v>
          </cell>
          <cell r="K484" t="str">
            <v>　</v>
          </cell>
        </row>
        <row r="486">
          <cell r="I486" t="str">
            <v>　</v>
          </cell>
          <cell r="K486" t="str">
            <v>　</v>
          </cell>
        </row>
        <row r="487">
          <cell r="I487" t="str">
            <v>　</v>
          </cell>
          <cell r="K487">
            <v>0</v>
          </cell>
        </row>
        <row r="488">
          <cell r="I488" t="str">
            <v>　</v>
          </cell>
          <cell r="K488" t="str">
            <v>　</v>
          </cell>
        </row>
        <row r="489">
          <cell r="I489" t="str">
            <v>　</v>
          </cell>
          <cell r="K489">
            <v>0</v>
          </cell>
        </row>
        <row r="490">
          <cell r="I490" t="str">
            <v>　</v>
          </cell>
          <cell r="K490" t="str">
            <v>　</v>
          </cell>
        </row>
        <row r="491"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>　</v>
          </cell>
          <cell r="K491">
            <v>0</v>
          </cell>
        </row>
        <row r="492">
          <cell r="F492" t="str">
            <v xml:space="preserve"> </v>
          </cell>
          <cell r="I492" t="str">
            <v>　</v>
          </cell>
        </row>
        <row r="493">
          <cell r="C493" t="str">
            <v>計</v>
          </cell>
          <cell r="H493">
            <v>15130</v>
          </cell>
          <cell r="I493" t="str">
            <v>　</v>
          </cell>
        </row>
        <row r="497">
          <cell r="J497" t="str">
            <v>標準歩掛り (県) Ⅵ-2-⑰-2</v>
          </cell>
        </row>
        <row r="498">
          <cell r="C498" t="str">
            <v>第　　　　号</v>
          </cell>
          <cell r="F498" t="str">
            <v>コンクリート蓋設置工</v>
          </cell>
          <cell r="H498" t="str">
            <v>1枚 当たり代価表</v>
          </cell>
          <cell r="J498" t="str">
            <v>IR-300</v>
          </cell>
        </row>
        <row r="499">
          <cell r="J499">
            <v>67</v>
          </cell>
        </row>
        <row r="500">
          <cell r="C500" t="str">
            <v>種　　　目</v>
          </cell>
          <cell r="D500" t="str">
            <v>形 状 寸 法</v>
          </cell>
          <cell r="E500" t="str">
            <v>単位</v>
          </cell>
          <cell r="F500" t="str">
            <v>数 量</v>
          </cell>
          <cell r="G500" t="str">
            <v>単 価 (円)</v>
          </cell>
          <cell r="H500" t="str">
            <v>金 額 (円)</v>
          </cell>
          <cell r="I500" t="str">
            <v>処分費(円)</v>
          </cell>
          <cell r="J500" t="str">
            <v>備</v>
          </cell>
          <cell r="K500" t="str">
            <v>考</v>
          </cell>
        </row>
        <row r="501">
          <cell r="C501" t="str">
            <v xml:space="preserve"> </v>
          </cell>
          <cell r="D501" t="str">
            <v xml:space="preserve"> </v>
          </cell>
          <cell r="E501" t="str">
            <v xml:space="preserve"> </v>
          </cell>
          <cell r="F501">
            <v>0</v>
          </cell>
          <cell r="G501">
            <v>0</v>
          </cell>
          <cell r="I501" t="str">
            <v>　</v>
          </cell>
          <cell r="K501" t="str">
            <v>　</v>
          </cell>
        </row>
        <row r="502">
          <cell r="C502" t="str">
            <v>U字溝用蓋</v>
          </cell>
          <cell r="D502" t="str">
            <v>IR-300</v>
          </cell>
          <cell r="E502" t="str">
            <v>枚</v>
          </cell>
          <cell r="F502">
            <v>1</v>
          </cell>
          <cell r="G502">
            <v>1400</v>
          </cell>
          <cell r="H502">
            <v>1400</v>
          </cell>
          <cell r="I502" t="str">
            <v>　</v>
          </cell>
          <cell r="K502">
            <v>0</v>
          </cell>
        </row>
        <row r="503">
          <cell r="G503">
            <v>0</v>
          </cell>
          <cell r="I503" t="str">
            <v>　</v>
          </cell>
          <cell r="K503" t="str">
            <v>　</v>
          </cell>
        </row>
        <row r="504">
          <cell r="C504" t="str">
            <v>排水構造物蓋版コンクリ－ト・鋼製</v>
          </cell>
          <cell r="D504" t="str">
            <v>40を超え170㎏以下</v>
          </cell>
          <cell r="E504" t="str">
            <v>枚</v>
          </cell>
          <cell r="F504">
            <v>1</v>
          </cell>
          <cell r="G504">
            <v>630</v>
          </cell>
          <cell r="H504">
            <v>630</v>
          </cell>
          <cell r="I504" t="str">
            <v>　</v>
          </cell>
          <cell r="K504">
            <v>0</v>
          </cell>
        </row>
        <row r="505">
          <cell r="G505">
            <v>0</v>
          </cell>
          <cell r="I505" t="str">
            <v>　</v>
          </cell>
          <cell r="K505" t="str">
            <v>　</v>
          </cell>
        </row>
        <row r="506">
          <cell r="E506">
            <v>0</v>
          </cell>
          <cell r="G506">
            <v>0</v>
          </cell>
          <cell r="H506">
            <v>0</v>
          </cell>
          <cell r="I506" t="str">
            <v>　</v>
          </cell>
          <cell r="K506">
            <v>0</v>
          </cell>
        </row>
        <row r="507">
          <cell r="G507">
            <v>0</v>
          </cell>
          <cell r="I507" t="str">
            <v>　</v>
          </cell>
        </row>
        <row r="508">
          <cell r="I508" t="str">
            <v>　</v>
          </cell>
          <cell r="K508">
            <v>0</v>
          </cell>
        </row>
        <row r="509">
          <cell r="I509" t="str">
            <v>　</v>
          </cell>
          <cell r="K509" t="str">
            <v>　</v>
          </cell>
        </row>
        <row r="510">
          <cell r="I510" t="str">
            <v>　</v>
          </cell>
          <cell r="K510">
            <v>0</v>
          </cell>
        </row>
        <row r="511">
          <cell r="I511" t="str">
            <v>　</v>
          </cell>
          <cell r="K511" t="str">
            <v>　</v>
          </cell>
        </row>
        <row r="512">
          <cell r="I512" t="str">
            <v>　</v>
          </cell>
          <cell r="K512">
            <v>0</v>
          </cell>
        </row>
        <row r="513">
          <cell r="I513" t="str">
            <v>　</v>
          </cell>
          <cell r="K513" t="str">
            <v>　</v>
          </cell>
        </row>
        <row r="514">
          <cell r="I514" t="str">
            <v>　</v>
          </cell>
          <cell r="K514">
            <v>0</v>
          </cell>
        </row>
        <row r="515">
          <cell r="I515" t="str">
            <v>　</v>
          </cell>
          <cell r="K515" t="str">
            <v>　</v>
          </cell>
        </row>
        <row r="516">
          <cell r="I516" t="str">
            <v>　</v>
          </cell>
          <cell r="K516">
            <v>0</v>
          </cell>
        </row>
        <row r="517">
          <cell r="I517" t="str">
            <v>　</v>
          </cell>
          <cell r="K517" t="str">
            <v>　</v>
          </cell>
        </row>
        <row r="519">
          <cell r="I519" t="str">
            <v>　</v>
          </cell>
          <cell r="K519" t="str">
            <v>　</v>
          </cell>
        </row>
        <row r="520">
          <cell r="I520" t="str">
            <v>　</v>
          </cell>
          <cell r="K520">
            <v>0</v>
          </cell>
        </row>
        <row r="521">
          <cell r="I521" t="str">
            <v>　</v>
          </cell>
          <cell r="K521" t="str">
            <v>　</v>
          </cell>
        </row>
        <row r="522">
          <cell r="I522" t="str">
            <v>　</v>
          </cell>
          <cell r="K522">
            <v>0</v>
          </cell>
        </row>
        <row r="523">
          <cell r="I523" t="str">
            <v>　</v>
          </cell>
          <cell r="K523" t="str">
            <v>　</v>
          </cell>
        </row>
        <row r="524">
          <cell r="I524" t="str">
            <v>　</v>
          </cell>
          <cell r="K524">
            <v>0</v>
          </cell>
        </row>
        <row r="525">
          <cell r="F525" t="str">
            <v xml:space="preserve"> </v>
          </cell>
          <cell r="I525" t="str">
            <v>　</v>
          </cell>
        </row>
        <row r="526">
          <cell r="C526" t="str">
            <v>計</v>
          </cell>
          <cell r="H526">
            <v>2030</v>
          </cell>
          <cell r="I526" t="str">
            <v>　</v>
          </cell>
        </row>
        <row r="530">
          <cell r="J530" t="str">
            <v>標準歩掛り (県) Ⅵ-2-⑰-2</v>
          </cell>
        </row>
        <row r="531">
          <cell r="C531" t="str">
            <v>第　　　　号</v>
          </cell>
          <cell r="F531" t="str">
            <v>コンクリ－ト蓋設置工</v>
          </cell>
          <cell r="H531" t="str">
            <v>1枚 当たり代価表</v>
          </cell>
          <cell r="J531" t="str">
            <v>IR-350</v>
          </cell>
        </row>
        <row r="532">
          <cell r="J532">
            <v>75</v>
          </cell>
        </row>
        <row r="533">
          <cell r="C533" t="str">
            <v>種　　　目</v>
          </cell>
          <cell r="D533" t="str">
            <v>形 状 寸 法</v>
          </cell>
          <cell r="E533" t="str">
            <v>単位</v>
          </cell>
          <cell r="F533" t="str">
            <v>数 量</v>
          </cell>
          <cell r="G533" t="str">
            <v>単 価 (円)</v>
          </cell>
          <cell r="H533" t="str">
            <v>金 額 (円)</v>
          </cell>
          <cell r="I533" t="str">
            <v>処分費(円)</v>
          </cell>
          <cell r="J533" t="str">
            <v>備</v>
          </cell>
          <cell r="K533" t="str">
            <v>考</v>
          </cell>
        </row>
        <row r="534">
          <cell r="C534" t="str">
            <v xml:space="preserve"> </v>
          </cell>
          <cell r="D534" t="str">
            <v xml:space="preserve"> </v>
          </cell>
          <cell r="E534" t="str">
            <v xml:space="preserve"> </v>
          </cell>
          <cell r="F534">
            <v>0</v>
          </cell>
          <cell r="G534">
            <v>0</v>
          </cell>
          <cell r="I534" t="str">
            <v>　</v>
          </cell>
          <cell r="K534" t="str">
            <v>　</v>
          </cell>
        </row>
        <row r="535">
          <cell r="C535" t="str">
            <v>U字溝用蓋</v>
          </cell>
          <cell r="D535" t="str">
            <v>IR-350</v>
          </cell>
          <cell r="E535" t="str">
            <v>枚</v>
          </cell>
          <cell r="F535">
            <v>1</v>
          </cell>
          <cell r="G535">
            <v>1630</v>
          </cell>
          <cell r="H535">
            <v>1630</v>
          </cell>
          <cell r="I535" t="str">
            <v>　</v>
          </cell>
          <cell r="K535">
            <v>0</v>
          </cell>
        </row>
        <row r="536">
          <cell r="G536">
            <v>0</v>
          </cell>
          <cell r="I536" t="str">
            <v>　</v>
          </cell>
          <cell r="K536" t="str">
            <v>　</v>
          </cell>
        </row>
        <row r="537">
          <cell r="C537" t="str">
            <v>排水構造物蓋版コンクリ－ト・鋼製</v>
          </cell>
          <cell r="D537" t="str">
            <v>40を超え170㎏以下</v>
          </cell>
          <cell r="E537" t="str">
            <v>枚</v>
          </cell>
          <cell r="F537">
            <v>1</v>
          </cell>
          <cell r="G537">
            <v>630</v>
          </cell>
          <cell r="H537">
            <v>630</v>
          </cell>
          <cell r="I537" t="str">
            <v>　</v>
          </cell>
          <cell r="K537">
            <v>0</v>
          </cell>
        </row>
        <row r="538">
          <cell r="G538">
            <v>0</v>
          </cell>
          <cell r="I538" t="str">
            <v>　</v>
          </cell>
          <cell r="K538" t="str">
            <v>　</v>
          </cell>
        </row>
        <row r="539">
          <cell r="E539">
            <v>0</v>
          </cell>
          <cell r="G539">
            <v>0</v>
          </cell>
          <cell r="H539">
            <v>0</v>
          </cell>
          <cell r="I539" t="str">
            <v>　</v>
          </cell>
          <cell r="K539">
            <v>0</v>
          </cell>
        </row>
        <row r="540">
          <cell r="G540">
            <v>0</v>
          </cell>
          <cell r="I540" t="str">
            <v>　</v>
          </cell>
        </row>
        <row r="541">
          <cell r="I541" t="str">
            <v>　</v>
          </cell>
          <cell r="K541">
            <v>0</v>
          </cell>
        </row>
        <row r="542">
          <cell r="I542" t="str">
            <v>　</v>
          </cell>
          <cell r="K542" t="str">
            <v>　</v>
          </cell>
        </row>
        <row r="543">
          <cell r="I543" t="str">
            <v>　</v>
          </cell>
          <cell r="K543">
            <v>0</v>
          </cell>
        </row>
        <row r="544">
          <cell r="I544" t="str">
            <v>　</v>
          </cell>
          <cell r="K544" t="str">
            <v>　</v>
          </cell>
        </row>
        <row r="545">
          <cell r="I545" t="str">
            <v>　</v>
          </cell>
          <cell r="K545">
            <v>0</v>
          </cell>
        </row>
        <row r="546">
          <cell r="I546" t="str">
            <v>　</v>
          </cell>
          <cell r="K546" t="str">
            <v>　</v>
          </cell>
        </row>
        <row r="547">
          <cell r="I547" t="str">
            <v>　</v>
          </cell>
          <cell r="K547">
            <v>0</v>
          </cell>
        </row>
        <row r="548">
          <cell r="I548" t="str">
            <v>　</v>
          </cell>
          <cell r="K548" t="str">
            <v>　</v>
          </cell>
        </row>
        <row r="549">
          <cell r="I549" t="str">
            <v>　</v>
          </cell>
          <cell r="K549">
            <v>0</v>
          </cell>
        </row>
        <row r="550">
          <cell r="I550" t="str">
            <v>　</v>
          </cell>
          <cell r="K550" t="str">
            <v>　</v>
          </cell>
        </row>
        <row r="552">
          <cell r="I552" t="str">
            <v>　</v>
          </cell>
          <cell r="K552" t="str">
            <v>　</v>
          </cell>
        </row>
        <row r="553">
          <cell r="I553" t="str">
            <v>　</v>
          </cell>
          <cell r="K553">
            <v>0</v>
          </cell>
        </row>
        <row r="554">
          <cell r="I554" t="str">
            <v>　</v>
          </cell>
          <cell r="K554" t="str">
            <v>　</v>
          </cell>
        </row>
        <row r="555">
          <cell r="I555" t="str">
            <v>　</v>
          </cell>
          <cell r="K555">
            <v>0</v>
          </cell>
        </row>
        <row r="556">
          <cell r="I556" t="str">
            <v>　</v>
          </cell>
          <cell r="K556" t="str">
            <v>　</v>
          </cell>
        </row>
        <row r="557">
          <cell r="I557" t="str">
            <v>　</v>
          </cell>
          <cell r="K557">
            <v>0</v>
          </cell>
        </row>
        <row r="558">
          <cell r="F558" t="str">
            <v xml:space="preserve"> </v>
          </cell>
          <cell r="I558" t="str">
            <v>　</v>
          </cell>
        </row>
        <row r="559">
          <cell r="C559" t="str">
            <v>計</v>
          </cell>
          <cell r="H559">
            <v>2260</v>
          </cell>
          <cell r="I559" t="str">
            <v>　</v>
          </cell>
        </row>
        <row r="563">
          <cell r="J563" t="str">
            <v>標準歩掛り (県) Ⅵ-2-⑰-2</v>
          </cell>
        </row>
        <row r="564">
          <cell r="C564" t="str">
            <v>第　　　　号</v>
          </cell>
          <cell r="F564" t="str">
            <v>コンクリ－ト蓋設置工</v>
          </cell>
          <cell r="H564" t="str">
            <v>1枚 当たり代価表</v>
          </cell>
          <cell r="J564" t="str">
            <v>IR-400</v>
          </cell>
        </row>
        <row r="565">
          <cell r="J565">
            <v>83</v>
          </cell>
        </row>
        <row r="566">
          <cell r="C566" t="str">
            <v>種　　　目</v>
          </cell>
          <cell r="D566" t="str">
            <v>形 状 寸 法</v>
          </cell>
          <cell r="E566" t="str">
            <v>単位</v>
          </cell>
          <cell r="F566" t="str">
            <v>数 量</v>
          </cell>
          <cell r="G566" t="str">
            <v>単 価 (円)</v>
          </cell>
          <cell r="H566" t="str">
            <v>金 額 (円)</v>
          </cell>
          <cell r="I566" t="str">
            <v>処分費(円)</v>
          </cell>
          <cell r="J566" t="str">
            <v>備</v>
          </cell>
          <cell r="K566" t="str">
            <v>考</v>
          </cell>
        </row>
        <row r="567">
          <cell r="C567" t="str">
            <v xml:space="preserve"> </v>
          </cell>
          <cell r="D567" t="str">
            <v xml:space="preserve"> </v>
          </cell>
          <cell r="E567" t="str">
            <v xml:space="preserve"> </v>
          </cell>
          <cell r="F567">
            <v>0</v>
          </cell>
          <cell r="G567">
            <v>0</v>
          </cell>
          <cell r="I567" t="str">
            <v>　</v>
          </cell>
          <cell r="K567" t="str">
            <v>　</v>
          </cell>
        </row>
        <row r="568">
          <cell r="C568" t="str">
            <v>U字溝用蓋</v>
          </cell>
          <cell r="D568" t="str">
            <v>IR-400</v>
          </cell>
          <cell r="E568" t="str">
            <v>枚</v>
          </cell>
          <cell r="F568">
            <v>1</v>
          </cell>
          <cell r="G568">
            <v>1820</v>
          </cell>
          <cell r="H568">
            <v>1820</v>
          </cell>
          <cell r="I568" t="str">
            <v>　</v>
          </cell>
          <cell r="K568">
            <v>0</v>
          </cell>
        </row>
        <row r="569">
          <cell r="G569">
            <v>0</v>
          </cell>
          <cell r="I569" t="str">
            <v>　</v>
          </cell>
          <cell r="K569" t="str">
            <v>　</v>
          </cell>
        </row>
        <row r="570">
          <cell r="C570" t="str">
            <v>排水構造物蓋版コンクリ－ト・鋼製</v>
          </cell>
          <cell r="D570" t="str">
            <v>40を超え170㎏以下</v>
          </cell>
          <cell r="E570" t="str">
            <v>枚</v>
          </cell>
          <cell r="F570">
            <v>1</v>
          </cell>
          <cell r="G570">
            <v>630</v>
          </cell>
          <cell r="H570">
            <v>630</v>
          </cell>
          <cell r="I570" t="str">
            <v>　</v>
          </cell>
          <cell r="K570">
            <v>0</v>
          </cell>
        </row>
        <row r="571">
          <cell r="G571">
            <v>0</v>
          </cell>
          <cell r="I571" t="str">
            <v>　</v>
          </cell>
          <cell r="K571" t="str">
            <v>　</v>
          </cell>
        </row>
        <row r="572">
          <cell r="E572">
            <v>0</v>
          </cell>
          <cell r="G572">
            <v>0</v>
          </cell>
          <cell r="H572">
            <v>0</v>
          </cell>
          <cell r="I572" t="str">
            <v>　</v>
          </cell>
          <cell r="K572">
            <v>0</v>
          </cell>
        </row>
        <row r="573">
          <cell r="G573">
            <v>0</v>
          </cell>
          <cell r="I573" t="str">
            <v>　</v>
          </cell>
        </row>
        <row r="574">
          <cell r="I574" t="str">
            <v>　</v>
          </cell>
          <cell r="K574">
            <v>0</v>
          </cell>
        </row>
        <row r="575">
          <cell r="I575" t="str">
            <v>　</v>
          </cell>
          <cell r="K575" t="str">
            <v>　</v>
          </cell>
        </row>
        <row r="576">
          <cell r="I576" t="str">
            <v>　</v>
          </cell>
          <cell r="K576">
            <v>0</v>
          </cell>
        </row>
        <row r="577">
          <cell r="I577" t="str">
            <v>　</v>
          </cell>
          <cell r="K577" t="str">
            <v>　</v>
          </cell>
        </row>
        <row r="578">
          <cell r="I578" t="str">
            <v>　</v>
          </cell>
          <cell r="K578">
            <v>0</v>
          </cell>
        </row>
        <row r="579">
          <cell r="I579" t="str">
            <v>　</v>
          </cell>
          <cell r="K579" t="str">
            <v>　</v>
          </cell>
        </row>
        <row r="580">
          <cell r="I580" t="str">
            <v>　</v>
          </cell>
          <cell r="K580">
            <v>0</v>
          </cell>
        </row>
        <row r="581">
          <cell r="I581" t="str">
            <v>　</v>
          </cell>
          <cell r="K581" t="str">
            <v>　</v>
          </cell>
        </row>
        <row r="582">
          <cell r="I582" t="str">
            <v>　</v>
          </cell>
          <cell r="K582">
            <v>0</v>
          </cell>
        </row>
        <row r="583">
          <cell r="I583" t="str">
            <v>　</v>
          </cell>
          <cell r="K583" t="str">
            <v>　</v>
          </cell>
        </row>
        <row r="585">
          <cell r="I585" t="str">
            <v>　</v>
          </cell>
          <cell r="K585" t="str">
            <v>　</v>
          </cell>
        </row>
        <row r="586">
          <cell r="I586" t="str">
            <v>　</v>
          </cell>
          <cell r="K586">
            <v>0</v>
          </cell>
        </row>
        <row r="587">
          <cell r="I587" t="str">
            <v>　</v>
          </cell>
          <cell r="K587" t="str">
            <v>　</v>
          </cell>
        </row>
        <row r="588">
          <cell r="I588" t="str">
            <v>　</v>
          </cell>
          <cell r="K588">
            <v>0</v>
          </cell>
        </row>
        <row r="589">
          <cell r="I589" t="str">
            <v>　</v>
          </cell>
          <cell r="K589" t="str">
            <v>　</v>
          </cell>
        </row>
        <row r="590">
          <cell r="I590" t="str">
            <v>　</v>
          </cell>
          <cell r="K590">
            <v>0</v>
          </cell>
        </row>
        <row r="591">
          <cell r="F591" t="str">
            <v xml:space="preserve"> </v>
          </cell>
          <cell r="I591" t="str">
            <v>　</v>
          </cell>
        </row>
        <row r="592">
          <cell r="C592" t="str">
            <v>計</v>
          </cell>
          <cell r="H592">
            <v>2450</v>
          </cell>
          <cell r="I592" t="str">
            <v>　</v>
          </cell>
        </row>
        <row r="596">
          <cell r="J596" t="str">
            <v>標準歩掛り (県) Ⅵ-2-⑰-2</v>
          </cell>
        </row>
        <row r="597">
          <cell r="C597" t="str">
            <v>第　　　　号</v>
          </cell>
          <cell r="F597" t="str">
            <v>コンクリ－ト蓋設置工</v>
          </cell>
          <cell r="H597" t="str">
            <v>1枚 当たり代価表</v>
          </cell>
          <cell r="J597" t="str">
            <v>IS-300</v>
          </cell>
        </row>
        <row r="598">
          <cell r="J598">
            <v>0</v>
          </cell>
        </row>
        <row r="599">
          <cell r="C599" t="str">
            <v>種　　　目</v>
          </cell>
          <cell r="D599" t="str">
            <v>形 状 寸 法</v>
          </cell>
          <cell r="E599" t="str">
            <v>単位</v>
          </cell>
          <cell r="F599" t="str">
            <v>数 量</v>
          </cell>
          <cell r="G599" t="str">
            <v>単 価 (円)</v>
          </cell>
          <cell r="H599" t="str">
            <v>金 額 (円)</v>
          </cell>
          <cell r="I599" t="str">
            <v>処分費(円)</v>
          </cell>
          <cell r="J599" t="str">
            <v>備</v>
          </cell>
          <cell r="K599" t="str">
            <v>考</v>
          </cell>
        </row>
        <row r="600">
          <cell r="C600" t="str">
            <v xml:space="preserve"> </v>
          </cell>
          <cell r="D600" t="str">
            <v xml:space="preserve"> </v>
          </cell>
          <cell r="E600" t="str">
            <v xml:space="preserve"> </v>
          </cell>
          <cell r="F600">
            <v>0</v>
          </cell>
          <cell r="G600">
            <v>0</v>
          </cell>
          <cell r="I600" t="str">
            <v>　</v>
          </cell>
          <cell r="K600" t="str">
            <v>　</v>
          </cell>
        </row>
        <row r="601">
          <cell r="C601" t="str">
            <v>U字溝用蓋</v>
          </cell>
          <cell r="D601" t="str">
            <v>IS-300</v>
          </cell>
          <cell r="E601" t="str">
            <v>枚</v>
          </cell>
          <cell r="F601">
            <v>1</v>
          </cell>
          <cell r="G601">
            <v>1060</v>
          </cell>
          <cell r="H601">
            <v>1060</v>
          </cell>
          <cell r="I601" t="str">
            <v>　</v>
          </cell>
          <cell r="K601">
            <v>0</v>
          </cell>
        </row>
        <row r="602">
          <cell r="G602">
            <v>0</v>
          </cell>
          <cell r="I602" t="str">
            <v>　</v>
          </cell>
          <cell r="K602" t="str">
            <v>　</v>
          </cell>
        </row>
        <row r="603">
          <cell r="C603" t="str">
            <v>排水構造物蓋版コンクリ－ト・鋼製</v>
          </cell>
          <cell r="D603" t="str">
            <v>40を超え170㎏以下</v>
          </cell>
          <cell r="E603" t="str">
            <v>枚</v>
          </cell>
          <cell r="F603">
            <v>1</v>
          </cell>
          <cell r="G603">
            <v>630</v>
          </cell>
          <cell r="H603">
            <v>630</v>
          </cell>
          <cell r="I603" t="str">
            <v>　</v>
          </cell>
          <cell r="K603">
            <v>0</v>
          </cell>
        </row>
        <row r="604">
          <cell r="G604">
            <v>0</v>
          </cell>
          <cell r="I604" t="str">
            <v>　</v>
          </cell>
          <cell r="K604" t="str">
            <v>　</v>
          </cell>
        </row>
        <row r="605">
          <cell r="E605">
            <v>0</v>
          </cell>
          <cell r="G605">
            <v>0</v>
          </cell>
          <cell r="H605">
            <v>0</v>
          </cell>
          <cell r="I605" t="str">
            <v>　</v>
          </cell>
          <cell r="K605">
            <v>0</v>
          </cell>
        </row>
        <row r="606">
          <cell r="G606">
            <v>0</v>
          </cell>
          <cell r="I606" t="str">
            <v>　</v>
          </cell>
        </row>
        <row r="607">
          <cell r="I607" t="str">
            <v>　</v>
          </cell>
          <cell r="K607">
            <v>0</v>
          </cell>
        </row>
        <row r="608">
          <cell r="I608" t="str">
            <v>　</v>
          </cell>
          <cell r="K608" t="str">
            <v>　</v>
          </cell>
        </row>
        <row r="609">
          <cell r="I609" t="str">
            <v>　</v>
          </cell>
          <cell r="K609">
            <v>0</v>
          </cell>
        </row>
        <row r="610">
          <cell r="I610" t="str">
            <v>　</v>
          </cell>
          <cell r="K610" t="str">
            <v>　</v>
          </cell>
        </row>
        <row r="611">
          <cell r="I611" t="str">
            <v>　</v>
          </cell>
          <cell r="K611">
            <v>0</v>
          </cell>
        </row>
        <row r="612">
          <cell r="I612" t="str">
            <v>　</v>
          </cell>
          <cell r="K612" t="str">
            <v>　</v>
          </cell>
        </row>
        <row r="613">
          <cell r="I613" t="str">
            <v>　</v>
          </cell>
          <cell r="K613">
            <v>0</v>
          </cell>
        </row>
        <row r="614">
          <cell r="I614" t="str">
            <v>　</v>
          </cell>
          <cell r="K614" t="str">
            <v>　</v>
          </cell>
        </row>
        <row r="615">
          <cell r="I615" t="str">
            <v>　</v>
          </cell>
          <cell r="K615">
            <v>0</v>
          </cell>
        </row>
        <row r="616">
          <cell r="I616" t="str">
            <v>　</v>
          </cell>
          <cell r="K616" t="str">
            <v>　</v>
          </cell>
        </row>
        <row r="618">
          <cell r="I618" t="str">
            <v>　</v>
          </cell>
          <cell r="K618" t="str">
            <v>　</v>
          </cell>
        </row>
        <row r="619">
          <cell r="I619" t="str">
            <v>　</v>
          </cell>
          <cell r="K619">
            <v>0</v>
          </cell>
        </row>
        <row r="620">
          <cell r="I620" t="str">
            <v>　</v>
          </cell>
          <cell r="K620" t="str">
            <v>　</v>
          </cell>
        </row>
        <row r="621">
          <cell r="I621" t="str">
            <v>　</v>
          </cell>
          <cell r="K621">
            <v>0</v>
          </cell>
        </row>
        <row r="622">
          <cell r="I622" t="str">
            <v>　</v>
          </cell>
          <cell r="K622" t="str">
            <v>　</v>
          </cell>
        </row>
        <row r="623">
          <cell r="I623" t="str">
            <v>　</v>
          </cell>
          <cell r="K623">
            <v>0</v>
          </cell>
        </row>
        <row r="624">
          <cell r="F624" t="str">
            <v xml:space="preserve"> </v>
          </cell>
          <cell r="I624" t="str">
            <v>　</v>
          </cell>
        </row>
        <row r="625">
          <cell r="C625" t="str">
            <v>計</v>
          </cell>
          <cell r="H625">
            <v>1690</v>
          </cell>
          <cell r="I625" t="str">
            <v>　</v>
          </cell>
        </row>
        <row r="629">
          <cell r="J629" t="str">
            <v>標準歩掛り (県) Ⅵ-2-⑰-2</v>
          </cell>
        </row>
        <row r="630">
          <cell r="C630" t="str">
            <v>第　　　　号</v>
          </cell>
          <cell r="F630" t="str">
            <v>コンクリ－ト蓋設置工</v>
          </cell>
          <cell r="H630" t="str">
            <v>1枚 当たり代価表</v>
          </cell>
          <cell r="J630" t="str">
            <v>IS-350</v>
          </cell>
        </row>
        <row r="631">
          <cell r="J631">
            <v>0</v>
          </cell>
        </row>
        <row r="632">
          <cell r="C632" t="str">
            <v>種　　　目</v>
          </cell>
          <cell r="D632" t="str">
            <v>形 状 寸 法</v>
          </cell>
          <cell r="E632" t="str">
            <v>単位</v>
          </cell>
          <cell r="F632" t="str">
            <v>数 量</v>
          </cell>
          <cell r="G632" t="str">
            <v>単 価 (円)</v>
          </cell>
          <cell r="H632" t="str">
            <v>金 額 (円)</v>
          </cell>
          <cell r="I632" t="str">
            <v>処分費(円)</v>
          </cell>
          <cell r="J632" t="str">
            <v>備</v>
          </cell>
          <cell r="K632" t="str">
            <v>考</v>
          </cell>
        </row>
        <row r="633">
          <cell r="C633" t="str">
            <v xml:space="preserve"> </v>
          </cell>
          <cell r="D633" t="str">
            <v xml:space="preserve"> </v>
          </cell>
          <cell r="E633" t="str">
            <v xml:space="preserve"> </v>
          </cell>
          <cell r="F633">
            <v>0</v>
          </cell>
          <cell r="G633">
            <v>0</v>
          </cell>
          <cell r="I633" t="str">
            <v>　</v>
          </cell>
          <cell r="K633" t="str">
            <v>　</v>
          </cell>
        </row>
        <row r="634">
          <cell r="C634" t="str">
            <v>U字溝用蓋</v>
          </cell>
          <cell r="D634" t="str">
            <v>IS-350</v>
          </cell>
          <cell r="E634" t="str">
            <v>枚</v>
          </cell>
          <cell r="F634">
            <v>1</v>
          </cell>
          <cell r="G634">
            <v>1240</v>
          </cell>
          <cell r="H634">
            <v>1240</v>
          </cell>
          <cell r="I634" t="str">
            <v>　</v>
          </cell>
          <cell r="K634">
            <v>0</v>
          </cell>
        </row>
        <row r="635">
          <cell r="G635">
            <v>0</v>
          </cell>
          <cell r="I635" t="str">
            <v>　</v>
          </cell>
          <cell r="K635" t="str">
            <v>　</v>
          </cell>
        </row>
        <row r="636">
          <cell r="C636" t="str">
            <v>排水構造物蓋版コンクリ－ト・鋼製</v>
          </cell>
          <cell r="D636" t="str">
            <v>40を超え170㎏以下</v>
          </cell>
          <cell r="E636" t="str">
            <v>枚</v>
          </cell>
          <cell r="F636">
            <v>1</v>
          </cell>
          <cell r="G636">
            <v>630</v>
          </cell>
          <cell r="H636">
            <v>630</v>
          </cell>
          <cell r="I636" t="str">
            <v>　</v>
          </cell>
          <cell r="K636">
            <v>0</v>
          </cell>
        </row>
        <row r="637">
          <cell r="G637">
            <v>0</v>
          </cell>
          <cell r="I637" t="str">
            <v>　</v>
          </cell>
          <cell r="K637" t="str">
            <v>　</v>
          </cell>
        </row>
        <row r="638">
          <cell r="E638">
            <v>0</v>
          </cell>
          <cell r="G638">
            <v>0</v>
          </cell>
          <cell r="H638">
            <v>0</v>
          </cell>
          <cell r="I638" t="str">
            <v>　</v>
          </cell>
          <cell r="K638">
            <v>0</v>
          </cell>
        </row>
        <row r="639">
          <cell r="G639">
            <v>0</v>
          </cell>
          <cell r="I639" t="str">
            <v>　</v>
          </cell>
        </row>
        <row r="640">
          <cell r="I640" t="str">
            <v>　</v>
          </cell>
          <cell r="K640">
            <v>0</v>
          </cell>
        </row>
        <row r="641">
          <cell r="I641" t="str">
            <v>　</v>
          </cell>
          <cell r="K641" t="str">
            <v>　</v>
          </cell>
        </row>
        <row r="642">
          <cell r="I642" t="str">
            <v>　</v>
          </cell>
          <cell r="K642">
            <v>0</v>
          </cell>
        </row>
        <row r="643">
          <cell r="I643" t="str">
            <v>　</v>
          </cell>
          <cell r="K643" t="str">
            <v>　</v>
          </cell>
        </row>
        <row r="644">
          <cell r="I644" t="str">
            <v>　</v>
          </cell>
          <cell r="K644">
            <v>0</v>
          </cell>
        </row>
        <row r="645">
          <cell r="I645" t="str">
            <v>　</v>
          </cell>
          <cell r="K645" t="str">
            <v>　</v>
          </cell>
        </row>
        <row r="646">
          <cell r="I646" t="str">
            <v>　</v>
          </cell>
          <cell r="K646">
            <v>0</v>
          </cell>
        </row>
        <row r="647">
          <cell r="I647" t="str">
            <v>　</v>
          </cell>
          <cell r="K647" t="str">
            <v>　</v>
          </cell>
        </row>
        <row r="648">
          <cell r="I648" t="str">
            <v>　</v>
          </cell>
          <cell r="K648">
            <v>0</v>
          </cell>
        </row>
        <row r="649">
          <cell r="I649" t="str">
            <v>　</v>
          </cell>
          <cell r="K649" t="str">
            <v>　</v>
          </cell>
        </row>
        <row r="651">
          <cell r="I651" t="str">
            <v>　</v>
          </cell>
          <cell r="K651" t="str">
            <v>　</v>
          </cell>
        </row>
        <row r="652">
          <cell r="I652" t="str">
            <v>　</v>
          </cell>
          <cell r="K652">
            <v>0</v>
          </cell>
        </row>
        <row r="653">
          <cell r="I653" t="str">
            <v>　</v>
          </cell>
          <cell r="K653" t="str">
            <v>　</v>
          </cell>
        </row>
        <row r="654">
          <cell r="I654" t="str">
            <v>　</v>
          </cell>
          <cell r="K654">
            <v>0</v>
          </cell>
        </row>
        <row r="655">
          <cell r="I655" t="str">
            <v>　</v>
          </cell>
          <cell r="K655" t="str">
            <v>　</v>
          </cell>
        </row>
        <row r="656">
          <cell r="I656" t="str">
            <v>　</v>
          </cell>
          <cell r="K656">
            <v>0</v>
          </cell>
        </row>
        <row r="657">
          <cell r="F657" t="str">
            <v xml:space="preserve"> </v>
          </cell>
          <cell r="I657" t="str">
            <v>　</v>
          </cell>
        </row>
        <row r="658">
          <cell r="C658" t="str">
            <v>計</v>
          </cell>
          <cell r="H658">
            <v>1870</v>
          </cell>
          <cell r="I658" t="str">
            <v>　</v>
          </cell>
        </row>
        <row r="662">
          <cell r="J662" t="str">
            <v>標準歩掛り (県) Ⅵ-2-⑰-2</v>
          </cell>
        </row>
        <row r="663">
          <cell r="C663" t="str">
            <v>第　　　　号</v>
          </cell>
          <cell r="F663" t="str">
            <v>コンクリ－ト蓋設置工</v>
          </cell>
          <cell r="H663" t="str">
            <v>1枚 当たり代価表</v>
          </cell>
          <cell r="J663" t="str">
            <v>IS-400</v>
          </cell>
        </row>
        <row r="664">
          <cell r="J664">
            <v>0</v>
          </cell>
        </row>
        <row r="665">
          <cell r="C665" t="str">
            <v>種　　　目</v>
          </cell>
          <cell r="D665" t="str">
            <v>形 状 寸 法</v>
          </cell>
          <cell r="E665" t="str">
            <v>単位</v>
          </cell>
          <cell r="F665" t="str">
            <v>数 量</v>
          </cell>
          <cell r="G665" t="str">
            <v>単 価 (円)</v>
          </cell>
          <cell r="H665" t="str">
            <v>金 額 (円)</v>
          </cell>
          <cell r="I665" t="str">
            <v>処分費(円)</v>
          </cell>
          <cell r="J665" t="str">
            <v>備</v>
          </cell>
          <cell r="K665" t="str">
            <v>考</v>
          </cell>
        </row>
        <row r="666">
          <cell r="C666" t="str">
            <v xml:space="preserve"> </v>
          </cell>
          <cell r="D666" t="str">
            <v xml:space="preserve"> </v>
          </cell>
          <cell r="E666" t="str">
            <v xml:space="preserve"> </v>
          </cell>
          <cell r="F666">
            <v>0</v>
          </cell>
          <cell r="G666">
            <v>0</v>
          </cell>
          <cell r="I666" t="str">
            <v>　</v>
          </cell>
          <cell r="K666" t="str">
            <v>　</v>
          </cell>
        </row>
        <row r="667">
          <cell r="C667" t="str">
            <v>U字溝用蓋</v>
          </cell>
          <cell r="D667" t="str">
            <v>IS-400</v>
          </cell>
          <cell r="E667" t="str">
            <v>枚</v>
          </cell>
          <cell r="F667">
            <v>1</v>
          </cell>
          <cell r="G667">
            <v>1350</v>
          </cell>
          <cell r="H667">
            <v>1350</v>
          </cell>
          <cell r="I667" t="str">
            <v>　</v>
          </cell>
          <cell r="K667">
            <v>0</v>
          </cell>
        </row>
        <row r="668">
          <cell r="D668" t="str">
            <v xml:space="preserve"> </v>
          </cell>
          <cell r="G668">
            <v>0</v>
          </cell>
          <cell r="I668" t="str">
            <v>　</v>
          </cell>
          <cell r="K668" t="str">
            <v>　</v>
          </cell>
        </row>
        <row r="669">
          <cell r="C669" t="str">
            <v>排水構造物蓋版コンクリ－ト・鋼製</v>
          </cell>
          <cell r="D669" t="str">
            <v>40を超え170㎏以下</v>
          </cell>
          <cell r="E669" t="str">
            <v>枚</v>
          </cell>
          <cell r="F669">
            <v>1</v>
          </cell>
          <cell r="G669">
            <v>630</v>
          </cell>
          <cell r="H669">
            <v>630</v>
          </cell>
          <cell r="I669" t="str">
            <v>　</v>
          </cell>
          <cell r="K669">
            <v>0</v>
          </cell>
        </row>
        <row r="670">
          <cell r="G670">
            <v>0</v>
          </cell>
          <cell r="I670" t="str">
            <v>　</v>
          </cell>
          <cell r="K670" t="str">
            <v>　</v>
          </cell>
        </row>
        <row r="671">
          <cell r="E671">
            <v>0</v>
          </cell>
          <cell r="G671">
            <v>0</v>
          </cell>
          <cell r="H671">
            <v>0</v>
          </cell>
          <cell r="I671" t="str">
            <v>　</v>
          </cell>
          <cell r="K671">
            <v>0</v>
          </cell>
        </row>
        <row r="672">
          <cell r="G672">
            <v>0</v>
          </cell>
          <cell r="I672" t="str">
            <v>　</v>
          </cell>
        </row>
        <row r="673">
          <cell r="I673" t="str">
            <v>　</v>
          </cell>
          <cell r="K673">
            <v>0</v>
          </cell>
        </row>
        <row r="674">
          <cell r="I674" t="str">
            <v>　</v>
          </cell>
          <cell r="K674" t="str">
            <v>　</v>
          </cell>
        </row>
        <row r="675">
          <cell r="I675" t="str">
            <v>　</v>
          </cell>
          <cell r="K675">
            <v>0</v>
          </cell>
        </row>
        <row r="676">
          <cell r="I676" t="str">
            <v>　</v>
          </cell>
          <cell r="K676" t="str">
            <v>　</v>
          </cell>
        </row>
        <row r="677">
          <cell r="I677" t="str">
            <v>　</v>
          </cell>
          <cell r="K677">
            <v>0</v>
          </cell>
        </row>
        <row r="678">
          <cell r="I678" t="str">
            <v>　</v>
          </cell>
          <cell r="K678" t="str">
            <v>　</v>
          </cell>
        </row>
        <row r="679">
          <cell r="I679" t="str">
            <v>　</v>
          </cell>
          <cell r="K679">
            <v>0</v>
          </cell>
        </row>
        <row r="680">
          <cell r="I680" t="str">
            <v>　</v>
          </cell>
          <cell r="K680" t="str">
            <v>　</v>
          </cell>
        </row>
        <row r="681">
          <cell r="I681" t="str">
            <v>　</v>
          </cell>
          <cell r="K681">
            <v>0</v>
          </cell>
        </row>
        <row r="682">
          <cell r="I682" t="str">
            <v>　</v>
          </cell>
          <cell r="K682" t="str">
            <v>　</v>
          </cell>
        </row>
        <row r="684">
          <cell r="I684" t="str">
            <v>　</v>
          </cell>
          <cell r="K684" t="str">
            <v>　</v>
          </cell>
        </row>
        <row r="685">
          <cell r="I685" t="str">
            <v>　</v>
          </cell>
          <cell r="K685">
            <v>0</v>
          </cell>
        </row>
        <row r="686">
          <cell r="I686" t="str">
            <v>　</v>
          </cell>
          <cell r="K686" t="str">
            <v>　</v>
          </cell>
        </row>
        <row r="687">
          <cell r="I687" t="str">
            <v>　</v>
          </cell>
          <cell r="K687">
            <v>0</v>
          </cell>
        </row>
        <row r="688">
          <cell r="I688" t="str">
            <v>　</v>
          </cell>
          <cell r="K688" t="str">
            <v>　</v>
          </cell>
        </row>
        <row r="689">
          <cell r="I689" t="str">
            <v>　</v>
          </cell>
          <cell r="K689">
            <v>0</v>
          </cell>
        </row>
        <row r="690">
          <cell r="F690" t="str">
            <v xml:space="preserve"> </v>
          </cell>
          <cell r="I690" t="str">
            <v>　</v>
          </cell>
        </row>
        <row r="691">
          <cell r="C691" t="str">
            <v>計</v>
          </cell>
          <cell r="H691">
            <v>1980</v>
          </cell>
          <cell r="I691" t="str">
            <v>　</v>
          </cell>
        </row>
        <row r="695">
          <cell r="J695" t="str">
            <v>標準歩掛り (県) Ⅵ-2-⑰-2</v>
          </cell>
        </row>
        <row r="696">
          <cell r="C696" t="str">
            <v>第　　　　号</v>
          </cell>
          <cell r="F696" t="str">
            <v>長尺Ｕ字溝布設工</v>
          </cell>
          <cell r="H696" t="str">
            <v>10m 当たり代価表</v>
          </cell>
          <cell r="J696" t="str">
            <v>KUS-300×300</v>
          </cell>
        </row>
        <row r="697">
          <cell r="J697">
            <v>360</v>
          </cell>
          <cell r="K697">
            <v>0</v>
          </cell>
        </row>
        <row r="698">
          <cell r="C698" t="str">
            <v>種　　　目</v>
          </cell>
          <cell r="D698" t="str">
            <v>形 状 寸 法</v>
          </cell>
          <cell r="E698" t="str">
            <v>単位</v>
          </cell>
          <cell r="F698" t="str">
            <v>数 量</v>
          </cell>
          <cell r="G698" t="str">
            <v>単 価 (円)</v>
          </cell>
          <cell r="H698" t="str">
            <v>金 額 (円)</v>
          </cell>
          <cell r="I698" t="str">
            <v>処分費(円)</v>
          </cell>
          <cell r="J698" t="str">
            <v>備</v>
          </cell>
          <cell r="K698" t="str">
            <v>考</v>
          </cell>
        </row>
        <row r="699">
          <cell r="C699" t="str">
            <v xml:space="preserve"> </v>
          </cell>
          <cell r="D699" t="str">
            <v xml:space="preserve"> </v>
          </cell>
          <cell r="E699" t="str">
            <v xml:space="preserve"> </v>
          </cell>
          <cell r="F699">
            <v>0</v>
          </cell>
          <cell r="G699">
            <v>0</v>
          </cell>
          <cell r="I699" t="str">
            <v>　</v>
          </cell>
          <cell r="K699" t="str">
            <v>　</v>
          </cell>
        </row>
        <row r="700">
          <cell r="C700" t="str">
            <v>長尺U字溝</v>
          </cell>
          <cell r="D700" t="str">
            <v>KUS-300×300</v>
          </cell>
          <cell r="E700" t="str">
            <v>本</v>
          </cell>
          <cell r="F700">
            <v>5</v>
          </cell>
          <cell r="G700">
            <v>5520</v>
          </cell>
          <cell r="H700">
            <v>27600</v>
          </cell>
          <cell r="I700" t="str">
            <v>　</v>
          </cell>
          <cell r="K700">
            <v>0</v>
          </cell>
        </row>
        <row r="701">
          <cell r="G701">
            <v>0</v>
          </cell>
          <cell r="I701" t="str">
            <v>　</v>
          </cell>
          <cell r="K701" t="str">
            <v>　</v>
          </cell>
        </row>
        <row r="702">
          <cell r="C702" t="str">
            <v>排水構造物　U型側溝L2000</v>
          </cell>
          <cell r="D702" t="str">
            <v>1000㎏以下</v>
          </cell>
          <cell r="E702" t="str">
            <v>ｍ</v>
          </cell>
          <cell r="F702">
            <v>10</v>
          </cell>
          <cell r="G702">
            <v>2650</v>
          </cell>
          <cell r="H702">
            <v>26500</v>
          </cell>
          <cell r="I702" t="str">
            <v>　</v>
          </cell>
          <cell r="K702">
            <v>0</v>
          </cell>
        </row>
        <row r="703">
          <cell r="G703">
            <v>0</v>
          </cell>
          <cell r="I703" t="str">
            <v>　</v>
          </cell>
          <cell r="K703" t="str">
            <v>　</v>
          </cell>
        </row>
        <row r="704">
          <cell r="C704" t="str">
            <v>再生ｸﾗｯｼｬｰﾗﾝ</v>
          </cell>
          <cell r="D704" t="str">
            <v>RB－40</v>
          </cell>
          <cell r="E704" t="str">
            <v>m3</v>
          </cell>
          <cell r="F704">
            <v>0.9</v>
          </cell>
          <cell r="G704">
            <v>1800</v>
          </cell>
          <cell r="H704">
            <v>1620</v>
          </cell>
          <cell r="I704" t="str">
            <v>　</v>
          </cell>
          <cell r="J704" t="str">
            <v>0.15*0.5*10*1.20</v>
          </cell>
        </row>
        <row r="705">
          <cell r="G705">
            <v>0</v>
          </cell>
          <cell r="I705" t="str">
            <v>　</v>
          </cell>
        </row>
        <row r="706">
          <cell r="E706">
            <v>0</v>
          </cell>
          <cell r="G706">
            <v>0</v>
          </cell>
          <cell r="H706">
            <v>0</v>
          </cell>
          <cell r="I706" t="str">
            <v>　</v>
          </cell>
          <cell r="K706">
            <v>0</v>
          </cell>
        </row>
        <row r="707">
          <cell r="G707">
            <v>0</v>
          </cell>
          <cell r="I707" t="str">
            <v>　</v>
          </cell>
          <cell r="K707" t="str">
            <v>　</v>
          </cell>
        </row>
        <row r="708">
          <cell r="D708">
            <v>0</v>
          </cell>
          <cell r="E708">
            <v>0</v>
          </cell>
          <cell r="G708">
            <v>0</v>
          </cell>
          <cell r="H708">
            <v>0</v>
          </cell>
          <cell r="I708" t="str">
            <v>　</v>
          </cell>
          <cell r="K708">
            <v>0</v>
          </cell>
        </row>
        <row r="709">
          <cell r="G709">
            <v>0</v>
          </cell>
          <cell r="I709" t="str">
            <v>　</v>
          </cell>
          <cell r="K709" t="str">
            <v>　</v>
          </cell>
        </row>
        <row r="710">
          <cell r="D710">
            <v>0</v>
          </cell>
          <cell r="E710">
            <v>0</v>
          </cell>
          <cell r="G710">
            <v>0</v>
          </cell>
          <cell r="H710">
            <v>0</v>
          </cell>
          <cell r="I710" t="str">
            <v>　</v>
          </cell>
          <cell r="K710">
            <v>0</v>
          </cell>
        </row>
        <row r="711">
          <cell r="G711">
            <v>0</v>
          </cell>
          <cell r="I711" t="str">
            <v>　</v>
          </cell>
          <cell r="K711" t="str">
            <v>　</v>
          </cell>
        </row>
        <row r="712">
          <cell r="D712">
            <v>0</v>
          </cell>
          <cell r="E712">
            <v>0</v>
          </cell>
          <cell r="G712">
            <v>0</v>
          </cell>
          <cell r="H712">
            <v>0</v>
          </cell>
          <cell r="I712" t="str">
            <v>　</v>
          </cell>
          <cell r="K712">
            <v>0</v>
          </cell>
        </row>
        <row r="713">
          <cell r="G713">
            <v>0</v>
          </cell>
          <cell r="I713" t="str">
            <v>　</v>
          </cell>
          <cell r="K713" t="str">
            <v>　</v>
          </cell>
        </row>
        <row r="714">
          <cell r="D714">
            <v>0</v>
          </cell>
          <cell r="E714">
            <v>0</v>
          </cell>
          <cell r="G714">
            <v>0</v>
          </cell>
          <cell r="H714">
            <v>0</v>
          </cell>
          <cell r="I714" t="str">
            <v>　</v>
          </cell>
          <cell r="K714">
            <v>0</v>
          </cell>
        </row>
        <row r="715">
          <cell r="I715" t="str">
            <v>　</v>
          </cell>
          <cell r="K715" t="str">
            <v>　</v>
          </cell>
        </row>
        <row r="717">
          <cell r="I717" t="str">
            <v>　</v>
          </cell>
          <cell r="K717" t="str">
            <v>　</v>
          </cell>
        </row>
        <row r="718">
          <cell r="I718" t="str">
            <v>　</v>
          </cell>
          <cell r="K718">
            <v>0</v>
          </cell>
        </row>
        <row r="719">
          <cell r="I719" t="str">
            <v>　</v>
          </cell>
          <cell r="K719" t="str">
            <v>　</v>
          </cell>
        </row>
        <row r="720">
          <cell r="I720" t="str">
            <v>　</v>
          </cell>
          <cell r="K720">
            <v>0</v>
          </cell>
        </row>
        <row r="721">
          <cell r="I721" t="str">
            <v>　</v>
          </cell>
          <cell r="K721" t="str">
            <v>　</v>
          </cell>
        </row>
        <row r="722">
          <cell r="I722" t="str">
            <v>　</v>
          </cell>
          <cell r="K722">
            <v>0</v>
          </cell>
        </row>
        <row r="723">
          <cell r="F723" t="str">
            <v xml:space="preserve"> </v>
          </cell>
          <cell r="I723" t="str">
            <v>　</v>
          </cell>
        </row>
        <row r="724">
          <cell r="C724" t="str">
            <v>計</v>
          </cell>
          <cell r="H724">
            <v>55720</v>
          </cell>
          <cell r="I724" t="str">
            <v>　</v>
          </cell>
        </row>
        <row r="725">
          <cell r="F725">
            <v>0</v>
          </cell>
        </row>
        <row r="726">
          <cell r="C726" t="str">
            <v>1ｍ当り</v>
          </cell>
          <cell r="H726">
            <v>5572</v>
          </cell>
        </row>
        <row r="728">
          <cell r="J728" t="str">
            <v>標準歩掛り (県) Ⅵ-2-⑰-2</v>
          </cell>
        </row>
        <row r="729">
          <cell r="C729" t="str">
            <v>第　　　　号</v>
          </cell>
          <cell r="F729" t="str">
            <v>長尺Ｕ字溝布設工</v>
          </cell>
          <cell r="H729" t="str">
            <v>10m 当たり代価表</v>
          </cell>
          <cell r="J729" t="str">
            <v>KUS-300×400</v>
          </cell>
        </row>
        <row r="730">
          <cell r="J730">
            <v>485</v>
          </cell>
          <cell r="K730">
            <v>0</v>
          </cell>
        </row>
        <row r="731">
          <cell r="C731" t="str">
            <v>種　　　目</v>
          </cell>
          <cell r="D731" t="str">
            <v>形 状 寸 法</v>
          </cell>
          <cell r="E731" t="str">
            <v>単位</v>
          </cell>
          <cell r="F731" t="str">
            <v>数 量</v>
          </cell>
          <cell r="G731" t="str">
            <v>単 価 (円)</v>
          </cell>
          <cell r="H731" t="str">
            <v>金 額 (円)</v>
          </cell>
          <cell r="I731" t="str">
            <v>処分費(円)</v>
          </cell>
          <cell r="J731" t="str">
            <v>備</v>
          </cell>
          <cell r="K731" t="str">
            <v>考</v>
          </cell>
        </row>
        <row r="732">
          <cell r="C732" t="str">
            <v xml:space="preserve"> </v>
          </cell>
          <cell r="D732" t="str">
            <v xml:space="preserve"> </v>
          </cell>
          <cell r="E732" t="str">
            <v xml:space="preserve"> </v>
          </cell>
          <cell r="F732">
            <v>0</v>
          </cell>
          <cell r="G732">
            <v>0</v>
          </cell>
          <cell r="I732" t="str">
            <v>　</v>
          </cell>
          <cell r="K732" t="str">
            <v>　</v>
          </cell>
        </row>
        <row r="733">
          <cell r="C733" t="str">
            <v>長尺U字溝</v>
          </cell>
          <cell r="D733" t="str">
            <v>KUS-300×400</v>
          </cell>
          <cell r="E733" t="str">
            <v>本</v>
          </cell>
          <cell r="F733">
            <v>5</v>
          </cell>
          <cell r="G733">
            <v>7450</v>
          </cell>
          <cell r="H733">
            <v>37250</v>
          </cell>
          <cell r="I733" t="str">
            <v>　</v>
          </cell>
          <cell r="K733">
            <v>0</v>
          </cell>
        </row>
        <row r="734">
          <cell r="G734">
            <v>0</v>
          </cell>
          <cell r="I734" t="str">
            <v>　</v>
          </cell>
          <cell r="K734" t="str">
            <v>　</v>
          </cell>
        </row>
        <row r="735">
          <cell r="C735" t="str">
            <v>排水構造物　U型側溝L2000</v>
          </cell>
          <cell r="D735" t="str">
            <v>1000㎏以下</v>
          </cell>
          <cell r="E735" t="str">
            <v>ｍ</v>
          </cell>
          <cell r="F735">
            <v>10</v>
          </cell>
          <cell r="G735">
            <v>2650</v>
          </cell>
          <cell r="H735">
            <v>26500</v>
          </cell>
          <cell r="I735" t="str">
            <v>　</v>
          </cell>
          <cell r="K735">
            <v>0</v>
          </cell>
        </row>
        <row r="736">
          <cell r="G736">
            <v>0</v>
          </cell>
          <cell r="I736" t="str">
            <v>　</v>
          </cell>
          <cell r="K736" t="str">
            <v>　</v>
          </cell>
        </row>
        <row r="737">
          <cell r="C737" t="str">
            <v>再生ｸﾗｯｼｬｰﾗﾝ</v>
          </cell>
          <cell r="D737" t="str">
            <v>RB－40</v>
          </cell>
          <cell r="E737" t="str">
            <v>m3</v>
          </cell>
          <cell r="F737">
            <v>0.9</v>
          </cell>
          <cell r="G737">
            <v>1800</v>
          </cell>
          <cell r="H737">
            <v>1620</v>
          </cell>
          <cell r="I737" t="str">
            <v>　</v>
          </cell>
          <cell r="J737" t="str">
            <v>0.15*0.5*10*1.20</v>
          </cell>
        </row>
        <row r="738">
          <cell r="G738">
            <v>0</v>
          </cell>
          <cell r="I738" t="str">
            <v>　</v>
          </cell>
          <cell r="K738" t="str">
            <v>　</v>
          </cell>
        </row>
        <row r="739">
          <cell r="D739">
            <v>0</v>
          </cell>
          <cell r="E739">
            <v>0</v>
          </cell>
          <cell r="G739">
            <v>0</v>
          </cell>
          <cell r="H739">
            <v>0</v>
          </cell>
          <cell r="I739" t="str">
            <v>　</v>
          </cell>
          <cell r="K739">
            <v>0</v>
          </cell>
        </row>
        <row r="740">
          <cell r="G740">
            <v>0</v>
          </cell>
          <cell r="I740" t="str">
            <v>　</v>
          </cell>
          <cell r="K740" t="str">
            <v>　</v>
          </cell>
        </row>
        <row r="741">
          <cell r="D741">
            <v>0</v>
          </cell>
          <cell r="E741">
            <v>0</v>
          </cell>
          <cell r="G741">
            <v>0</v>
          </cell>
          <cell r="H741">
            <v>0</v>
          </cell>
          <cell r="I741" t="str">
            <v>　</v>
          </cell>
          <cell r="K741">
            <v>0</v>
          </cell>
        </row>
        <row r="742">
          <cell r="G742">
            <v>0</v>
          </cell>
          <cell r="I742" t="str">
            <v>　</v>
          </cell>
          <cell r="K742" t="str">
            <v>　</v>
          </cell>
        </row>
        <row r="743">
          <cell r="D743">
            <v>0</v>
          </cell>
          <cell r="E743">
            <v>0</v>
          </cell>
          <cell r="G743">
            <v>0</v>
          </cell>
          <cell r="H743">
            <v>0</v>
          </cell>
          <cell r="I743" t="str">
            <v>　</v>
          </cell>
          <cell r="K743">
            <v>0</v>
          </cell>
        </row>
        <row r="744">
          <cell r="G744">
            <v>0</v>
          </cell>
          <cell r="I744" t="str">
            <v>　</v>
          </cell>
          <cell r="K744" t="str">
            <v>　</v>
          </cell>
        </row>
        <row r="745">
          <cell r="D745">
            <v>0</v>
          </cell>
          <cell r="E745">
            <v>0</v>
          </cell>
          <cell r="G745">
            <v>0</v>
          </cell>
          <cell r="H745">
            <v>0</v>
          </cell>
          <cell r="I745" t="str">
            <v>　</v>
          </cell>
          <cell r="K745">
            <v>0</v>
          </cell>
        </row>
        <row r="746">
          <cell r="G746">
            <v>0</v>
          </cell>
          <cell r="I746" t="str">
            <v>　</v>
          </cell>
          <cell r="K746" t="str">
            <v>　</v>
          </cell>
        </row>
        <row r="747">
          <cell r="D747">
            <v>0</v>
          </cell>
          <cell r="E747">
            <v>0</v>
          </cell>
          <cell r="G747">
            <v>0</v>
          </cell>
          <cell r="H747">
            <v>0</v>
          </cell>
          <cell r="I747" t="str">
            <v>　</v>
          </cell>
          <cell r="K747">
            <v>0</v>
          </cell>
        </row>
        <row r="748">
          <cell r="G748">
            <v>0</v>
          </cell>
          <cell r="I748" t="str">
            <v>　</v>
          </cell>
          <cell r="K748" t="str">
            <v>　</v>
          </cell>
        </row>
        <row r="749">
          <cell r="D749">
            <v>0</v>
          </cell>
          <cell r="E749">
            <v>0</v>
          </cell>
          <cell r="G749">
            <v>0</v>
          </cell>
          <cell r="H749">
            <v>0</v>
          </cell>
          <cell r="I749" t="str">
            <v>　</v>
          </cell>
          <cell r="K749">
            <v>0</v>
          </cell>
        </row>
        <row r="750">
          <cell r="I750" t="str">
            <v>　</v>
          </cell>
          <cell r="K750" t="str">
            <v>　</v>
          </cell>
        </row>
        <row r="751">
          <cell r="I751" t="str">
            <v>　</v>
          </cell>
          <cell r="K751">
            <v>0</v>
          </cell>
        </row>
        <row r="752">
          <cell r="I752" t="str">
            <v>　</v>
          </cell>
          <cell r="K752" t="str">
            <v>　</v>
          </cell>
        </row>
        <row r="753">
          <cell r="I753" t="str">
            <v>　</v>
          </cell>
          <cell r="K753">
            <v>0</v>
          </cell>
        </row>
        <row r="754">
          <cell r="I754" t="str">
            <v>　</v>
          </cell>
          <cell r="K754" t="str">
            <v>　</v>
          </cell>
        </row>
        <row r="755">
          <cell r="I755" t="str">
            <v>　</v>
          </cell>
          <cell r="K755">
            <v>0</v>
          </cell>
        </row>
        <row r="756">
          <cell r="F756" t="str">
            <v xml:space="preserve"> </v>
          </cell>
          <cell r="I756" t="str">
            <v>　</v>
          </cell>
        </row>
        <row r="757">
          <cell r="C757" t="str">
            <v>計</v>
          </cell>
          <cell r="H757">
            <v>65370</v>
          </cell>
          <cell r="I757" t="str">
            <v>　</v>
          </cell>
        </row>
        <row r="758">
          <cell r="F758">
            <v>0</v>
          </cell>
        </row>
        <row r="759">
          <cell r="C759" t="str">
            <v>1ｍ当り</v>
          </cell>
          <cell r="H759">
            <v>6537</v>
          </cell>
        </row>
        <row r="761">
          <cell r="J761" t="str">
            <v>標準歩掛り (県) Ⅵ-2-⑰-2</v>
          </cell>
        </row>
        <row r="762">
          <cell r="C762" t="str">
            <v>第　　　　号</v>
          </cell>
          <cell r="F762" t="str">
            <v>長尺Ｕ字溝布設工</v>
          </cell>
          <cell r="H762" t="str">
            <v>10m 当たり代価表</v>
          </cell>
          <cell r="J762" t="str">
            <v>KUS-350×350</v>
          </cell>
        </row>
        <row r="763">
          <cell r="J763">
            <v>434</v>
          </cell>
          <cell r="K763">
            <v>0</v>
          </cell>
        </row>
        <row r="764">
          <cell r="C764" t="str">
            <v>種　　　目</v>
          </cell>
          <cell r="D764" t="str">
            <v>形 状 寸 法</v>
          </cell>
          <cell r="E764" t="str">
            <v>単位</v>
          </cell>
          <cell r="F764" t="str">
            <v>数 量</v>
          </cell>
          <cell r="G764" t="str">
            <v>単 価 (円)</v>
          </cell>
          <cell r="H764" t="str">
            <v>金 額 (円)</v>
          </cell>
          <cell r="I764" t="str">
            <v>処分費(円)</v>
          </cell>
          <cell r="J764" t="str">
            <v>備</v>
          </cell>
          <cell r="K764" t="str">
            <v>考</v>
          </cell>
        </row>
        <row r="765">
          <cell r="C765" t="str">
            <v xml:space="preserve"> </v>
          </cell>
          <cell r="D765" t="str">
            <v xml:space="preserve"> </v>
          </cell>
          <cell r="E765" t="str">
            <v xml:space="preserve"> </v>
          </cell>
          <cell r="F765">
            <v>0</v>
          </cell>
          <cell r="G765">
            <v>0</v>
          </cell>
          <cell r="I765" t="str">
            <v>　</v>
          </cell>
          <cell r="K765" t="str">
            <v>　</v>
          </cell>
        </row>
        <row r="766">
          <cell r="C766" t="str">
            <v>長尺U字溝</v>
          </cell>
          <cell r="D766" t="str">
            <v>KUS-350×350</v>
          </cell>
          <cell r="E766" t="str">
            <v>本</v>
          </cell>
          <cell r="F766">
            <v>5</v>
          </cell>
          <cell r="G766">
            <v>6830</v>
          </cell>
          <cell r="H766">
            <v>34150</v>
          </cell>
          <cell r="I766" t="str">
            <v>　</v>
          </cell>
          <cell r="K766">
            <v>0</v>
          </cell>
        </row>
        <row r="767">
          <cell r="G767">
            <v>0</v>
          </cell>
          <cell r="I767" t="str">
            <v>　</v>
          </cell>
          <cell r="K767" t="str">
            <v>　</v>
          </cell>
        </row>
        <row r="768">
          <cell r="C768" t="str">
            <v>排水構造物　U型側溝L2000</v>
          </cell>
          <cell r="D768" t="str">
            <v>1000㎏以下</v>
          </cell>
          <cell r="E768" t="str">
            <v>ｍ</v>
          </cell>
          <cell r="F768">
            <v>10</v>
          </cell>
          <cell r="G768">
            <v>2650</v>
          </cell>
          <cell r="H768">
            <v>26500</v>
          </cell>
          <cell r="I768" t="str">
            <v>　</v>
          </cell>
          <cell r="K768">
            <v>0</v>
          </cell>
        </row>
        <row r="769">
          <cell r="G769">
            <v>0</v>
          </cell>
          <cell r="I769" t="str">
            <v>　</v>
          </cell>
          <cell r="K769" t="str">
            <v>　</v>
          </cell>
        </row>
        <row r="770">
          <cell r="C770" t="str">
            <v>再生ｸﾗｯｼｬｰﾗﾝ</v>
          </cell>
          <cell r="D770" t="str">
            <v>RB－40</v>
          </cell>
          <cell r="E770" t="str">
            <v>m3</v>
          </cell>
          <cell r="F770">
            <v>0.99</v>
          </cell>
          <cell r="G770">
            <v>1800</v>
          </cell>
          <cell r="H770">
            <v>1782</v>
          </cell>
          <cell r="I770" t="str">
            <v>　</v>
          </cell>
          <cell r="J770" t="str">
            <v>0.15*0.55*10*1.20</v>
          </cell>
        </row>
        <row r="771">
          <cell r="G771">
            <v>0</v>
          </cell>
          <cell r="I771" t="str">
            <v>　</v>
          </cell>
          <cell r="K771" t="str">
            <v>　</v>
          </cell>
        </row>
        <row r="772">
          <cell r="D772">
            <v>0</v>
          </cell>
          <cell r="E772">
            <v>0</v>
          </cell>
          <cell r="G772">
            <v>0</v>
          </cell>
          <cell r="H772">
            <v>0</v>
          </cell>
          <cell r="I772" t="str">
            <v>　</v>
          </cell>
          <cell r="K772">
            <v>0</v>
          </cell>
        </row>
        <row r="773">
          <cell r="G773">
            <v>0</v>
          </cell>
          <cell r="I773" t="str">
            <v>　</v>
          </cell>
          <cell r="K773" t="str">
            <v>　</v>
          </cell>
        </row>
        <row r="774">
          <cell r="D774">
            <v>0</v>
          </cell>
          <cell r="E774">
            <v>0</v>
          </cell>
          <cell r="G774">
            <v>0</v>
          </cell>
          <cell r="H774">
            <v>0</v>
          </cell>
          <cell r="I774" t="str">
            <v>　</v>
          </cell>
          <cell r="K774">
            <v>0</v>
          </cell>
        </row>
        <row r="775">
          <cell r="G775">
            <v>0</v>
          </cell>
          <cell r="I775" t="str">
            <v>　</v>
          </cell>
          <cell r="K775" t="str">
            <v>　</v>
          </cell>
        </row>
        <row r="776">
          <cell r="D776">
            <v>0</v>
          </cell>
          <cell r="E776">
            <v>0</v>
          </cell>
          <cell r="G776">
            <v>0</v>
          </cell>
          <cell r="H776">
            <v>0</v>
          </cell>
          <cell r="I776" t="str">
            <v>　</v>
          </cell>
          <cell r="K776">
            <v>0</v>
          </cell>
        </row>
        <row r="777">
          <cell r="G777">
            <v>0</v>
          </cell>
          <cell r="I777" t="str">
            <v>　</v>
          </cell>
          <cell r="K777" t="str">
            <v>　</v>
          </cell>
        </row>
        <row r="778">
          <cell r="D778">
            <v>0</v>
          </cell>
          <cell r="E778">
            <v>0</v>
          </cell>
          <cell r="G778">
            <v>0</v>
          </cell>
          <cell r="H778">
            <v>0</v>
          </cell>
          <cell r="I778" t="str">
            <v>　</v>
          </cell>
          <cell r="K778">
            <v>0</v>
          </cell>
        </row>
        <row r="779">
          <cell r="G779">
            <v>0</v>
          </cell>
          <cell r="I779" t="str">
            <v>　</v>
          </cell>
          <cell r="K779" t="str">
            <v>　</v>
          </cell>
        </row>
        <row r="780">
          <cell r="D780">
            <v>0</v>
          </cell>
          <cell r="E780">
            <v>0</v>
          </cell>
          <cell r="G780">
            <v>0</v>
          </cell>
          <cell r="H780">
            <v>0</v>
          </cell>
          <cell r="I780" t="str">
            <v>　</v>
          </cell>
          <cell r="K780">
            <v>0</v>
          </cell>
        </row>
        <row r="781">
          <cell r="G781">
            <v>0</v>
          </cell>
          <cell r="I781" t="str">
            <v>　</v>
          </cell>
          <cell r="K781" t="str">
            <v>　</v>
          </cell>
        </row>
        <row r="782">
          <cell r="D782">
            <v>0</v>
          </cell>
          <cell r="E782">
            <v>0</v>
          </cell>
          <cell r="G782">
            <v>0</v>
          </cell>
          <cell r="H782">
            <v>0</v>
          </cell>
          <cell r="I782" t="str">
            <v>　</v>
          </cell>
          <cell r="K782">
            <v>0</v>
          </cell>
        </row>
        <row r="783">
          <cell r="I783" t="str">
            <v>　</v>
          </cell>
          <cell r="K783" t="str">
            <v>　</v>
          </cell>
        </row>
        <row r="784">
          <cell r="I784" t="str">
            <v>　</v>
          </cell>
          <cell r="K784">
            <v>0</v>
          </cell>
        </row>
        <row r="785">
          <cell r="I785" t="str">
            <v>　</v>
          </cell>
          <cell r="K785" t="str">
            <v>　</v>
          </cell>
        </row>
        <row r="786">
          <cell r="I786" t="str">
            <v>　</v>
          </cell>
          <cell r="K786">
            <v>0</v>
          </cell>
        </row>
        <row r="787">
          <cell r="I787" t="str">
            <v>　</v>
          </cell>
          <cell r="K787" t="str">
            <v>　</v>
          </cell>
        </row>
        <row r="788">
          <cell r="I788" t="str">
            <v>　</v>
          </cell>
          <cell r="K788">
            <v>0</v>
          </cell>
        </row>
        <row r="789">
          <cell r="F789" t="str">
            <v xml:space="preserve"> </v>
          </cell>
          <cell r="I789" t="str">
            <v>　</v>
          </cell>
        </row>
        <row r="790">
          <cell r="C790" t="str">
            <v>計</v>
          </cell>
          <cell r="H790">
            <v>62432</v>
          </cell>
          <cell r="I790" t="str">
            <v>　</v>
          </cell>
        </row>
        <row r="791">
          <cell r="F791">
            <v>0</v>
          </cell>
        </row>
        <row r="792">
          <cell r="C792" t="str">
            <v>1ｍ当り</v>
          </cell>
          <cell r="H792">
            <v>6243</v>
          </cell>
        </row>
        <row r="794">
          <cell r="J794" t="str">
            <v>標準歩掛り (県) Ⅵ-2-⑰-2</v>
          </cell>
        </row>
        <row r="795">
          <cell r="C795" t="str">
            <v>第　　　　号</v>
          </cell>
          <cell r="F795" t="str">
            <v>長尺Ｕ字溝布設工</v>
          </cell>
          <cell r="H795" t="str">
            <v>10m 当たり代価表</v>
          </cell>
          <cell r="J795" t="str">
            <v>KUS-350×400</v>
          </cell>
        </row>
        <row r="796">
          <cell r="J796">
            <v>501</v>
          </cell>
          <cell r="K796">
            <v>0</v>
          </cell>
        </row>
        <row r="797">
          <cell r="C797" t="str">
            <v>種　　　目</v>
          </cell>
          <cell r="D797" t="str">
            <v>形 状 寸 法</v>
          </cell>
          <cell r="E797" t="str">
            <v>単位</v>
          </cell>
          <cell r="F797" t="str">
            <v>数 量</v>
          </cell>
          <cell r="G797" t="str">
            <v>単 価 (円)</v>
          </cell>
          <cell r="H797" t="str">
            <v>金 額 (円)</v>
          </cell>
          <cell r="I797" t="str">
            <v>処分費(円)</v>
          </cell>
          <cell r="J797" t="str">
            <v>備</v>
          </cell>
          <cell r="K797" t="str">
            <v>考</v>
          </cell>
        </row>
        <row r="798">
          <cell r="C798" t="str">
            <v xml:space="preserve"> </v>
          </cell>
          <cell r="D798" t="str">
            <v xml:space="preserve"> </v>
          </cell>
          <cell r="E798" t="str">
            <v xml:space="preserve"> </v>
          </cell>
          <cell r="F798">
            <v>0</v>
          </cell>
          <cell r="G798">
            <v>0</v>
          </cell>
          <cell r="I798" t="str">
            <v>　</v>
          </cell>
          <cell r="K798" t="str">
            <v>　</v>
          </cell>
        </row>
        <row r="799">
          <cell r="C799" t="str">
            <v>長尺U字溝</v>
          </cell>
          <cell r="D799" t="str">
            <v>KUS-350×400</v>
          </cell>
          <cell r="E799" t="str">
            <v>本</v>
          </cell>
          <cell r="F799">
            <v>5</v>
          </cell>
          <cell r="G799">
            <v>7790</v>
          </cell>
          <cell r="H799">
            <v>38950</v>
          </cell>
          <cell r="I799" t="str">
            <v>　</v>
          </cell>
          <cell r="K799">
            <v>0</v>
          </cell>
        </row>
        <row r="800">
          <cell r="G800">
            <v>0</v>
          </cell>
          <cell r="I800" t="str">
            <v>　</v>
          </cell>
          <cell r="K800" t="str">
            <v>　</v>
          </cell>
        </row>
        <row r="801">
          <cell r="C801" t="str">
            <v>排水構造物　U型側溝L2000</v>
          </cell>
          <cell r="D801" t="str">
            <v>1000㎏以下</v>
          </cell>
          <cell r="E801" t="str">
            <v>ｍ</v>
          </cell>
          <cell r="F801">
            <v>10</v>
          </cell>
          <cell r="G801">
            <v>2650</v>
          </cell>
          <cell r="H801">
            <v>26500</v>
          </cell>
          <cell r="I801" t="str">
            <v>　</v>
          </cell>
          <cell r="K801">
            <v>0</v>
          </cell>
        </row>
        <row r="802">
          <cell r="G802">
            <v>0</v>
          </cell>
          <cell r="I802" t="str">
            <v>　</v>
          </cell>
          <cell r="K802" t="str">
            <v>　</v>
          </cell>
        </row>
        <row r="803">
          <cell r="C803" t="str">
            <v>再生ｸﾗｯｼｬｰﾗﾝ</v>
          </cell>
          <cell r="D803" t="str">
            <v>RB－40</v>
          </cell>
          <cell r="E803" t="str">
            <v>m3</v>
          </cell>
          <cell r="F803">
            <v>0.99</v>
          </cell>
          <cell r="G803">
            <v>1800</v>
          </cell>
          <cell r="H803">
            <v>1782</v>
          </cell>
          <cell r="I803" t="str">
            <v>　</v>
          </cell>
          <cell r="J803" t="str">
            <v>0.15*0.55*10*1.20</v>
          </cell>
        </row>
        <row r="804">
          <cell r="G804">
            <v>0</v>
          </cell>
          <cell r="I804" t="str">
            <v>　</v>
          </cell>
          <cell r="K804" t="str">
            <v>　</v>
          </cell>
        </row>
        <row r="805">
          <cell r="D805">
            <v>0</v>
          </cell>
          <cell r="E805">
            <v>0</v>
          </cell>
          <cell r="G805">
            <v>0</v>
          </cell>
          <cell r="H805">
            <v>0</v>
          </cell>
          <cell r="I805" t="str">
            <v>　</v>
          </cell>
          <cell r="K805">
            <v>0</v>
          </cell>
        </row>
        <row r="806">
          <cell r="G806">
            <v>0</v>
          </cell>
          <cell r="I806" t="str">
            <v>　</v>
          </cell>
          <cell r="K806" t="str">
            <v>　</v>
          </cell>
        </row>
        <row r="807">
          <cell r="D807">
            <v>0</v>
          </cell>
          <cell r="E807">
            <v>0</v>
          </cell>
          <cell r="G807">
            <v>0</v>
          </cell>
          <cell r="H807">
            <v>0</v>
          </cell>
          <cell r="I807" t="str">
            <v>　</v>
          </cell>
          <cell r="K807">
            <v>0</v>
          </cell>
        </row>
        <row r="808">
          <cell r="G808">
            <v>0</v>
          </cell>
          <cell r="I808" t="str">
            <v>　</v>
          </cell>
          <cell r="K808" t="str">
            <v>　</v>
          </cell>
        </row>
        <row r="809">
          <cell r="D809">
            <v>0</v>
          </cell>
          <cell r="E809">
            <v>0</v>
          </cell>
          <cell r="G809">
            <v>0</v>
          </cell>
          <cell r="H809">
            <v>0</v>
          </cell>
          <cell r="I809" t="str">
            <v>　</v>
          </cell>
          <cell r="K809">
            <v>0</v>
          </cell>
        </row>
        <row r="810">
          <cell r="G810">
            <v>0</v>
          </cell>
          <cell r="I810" t="str">
            <v>　</v>
          </cell>
          <cell r="K810" t="str">
            <v>　</v>
          </cell>
        </row>
        <row r="811">
          <cell r="D811">
            <v>0</v>
          </cell>
          <cell r="E811">
            <v>0</v>
          </cell>
          <cell r="G811">
            <v>0</v>
          </cell>
          <cell r="H811">
            <v>0</v>
          </cell>
          <cell r="I811" t="str">
            <v>　</v>
          </cell>
          <cell r="K811">
            <v>0</v>
          </cell>
        </row>
        <row r="812">
          <cell r="G812">
            <v>0</v>
          </cell>
          <cell r="I812" t="str">
            <v>　</v>
          </cell>
          <cell r="K812" t="str">
            <v>　</v>
          </cell>
        </row>
        <row r="813">
          <cell r="D813">
            <v>0</v>
          </cell>
          <cell r="E813">
            <v>0</v>
          </cell>
          <cell r="G813">
            <v>0</v>
          </cell>
          <cell r="H813">
            <v>0</v>
          </cell>
          <cell r="I813" t="str">
            <v>　</v>
          </cell>
          <cell r="K813">
            <v>0</v>
          </cell>
        </row>
        <row r="814">
          <cell r="G814">
            <v>0</v>
          </cell>
          <cell r="I814" t="str">
            <v>　</v>
          </cell>
          <cell r="K814" t="str">
            <v>　</v>
          </cell>
        </row>
        <row r="815">
          <cell r="D815">
            <v>0</v>
          </cell>
          <cell r="E815">
            <v>0</v>
          </cell>
          <cell r="G815">
            <v>0</v>
          </cell>
          <cell r="H815">
            <v>0</v>
          </cell>
          <cell r="I815" t="str">
            <v>　</v>
          </cell>
          <cell r="K815">
            <v>0</v>
          </cell>
        </row>
        <row r="816">
          <cell r="I816" t="str">
            <v>　</v>
          </cell>
          <cell r="K816" t="str">
            <v>　</v>
          </cell>
        </row>
        <row r="817">
          <cell r="I817" t="str">
            <v>　</v>
          </cell>
          <cell r="K817">
            <v>0</v>
          </cell>
        </row>
        <row r="818">
          <cell r="I818" t="str">
            <v>　</v>
          </cell>
          <cell r="K818" t="str">
            <v>　</v>
          </cell>
        </row>
        <row r="819">
          <cell r="I819" t="str">
            <v>　</v>
          </cell>
          <cell r="K819">
            <v>0</v>
          </cell>
        </row>
        <row r="820">
          <cell r="I820" t="str">
            <v>　</v>
          </cell>
          <cell r="K820" t="str">
            <v>　</v>
          </cell>
        </row>
        <row r="821">
          <cell r="I821" t="str">
            <v>　</v>
          </cell>
          <cell r="K821">
            <v>0</v>
          </cell>
        </row>
        <row r="822">
          <cell r="F822" t="str">
            <v xml:space="preserve"> </v>
          </cell>
          <cell r="I822" t="str">
            <v>　</v>
          </cell>
        </row>
        <row r="823">
          <cell r="C823" t="str">
            <v>計</v>
          </cell>
          <cell r="H823">
            <v>67232</v>
          </cell>
          <cell r="I823" t="str">
            <v>　</v>
          </cell>
        </row>
        <row r="824">
          <cell r="F824">
            <v>0</v>
          </cell>
        </row>
        <row r="825">
          <cell r="C825" t="str">
            <v>1ｍ当り</v>
          </cell>
          <cell r="H825">
            <v>6723</v>
          </cell>
        </row>
        <row r="827">
          <cell r="J827" t="str">
            <v>標準歩掛り (県) Ⅵ-2-⑰-2</v>
          </cell>
        </row>
        <row r="828">
          <cell r="C828" t="str">
            <v>第　　　　号</v>
          </cell>
          <cell r="F828" t="str">
            <v>長尺Ｕ字溝布設工</v>
          </cell>
          <cell r="H828" t="str">
            <v>10m 当たり代価表</v>
          </cell>
          <cell r="J828" t="str">
            <v>KUS-400×400</v>
          </cell>
        </row>
        <row r="829">
          <cell r="J829">
            <v>522</v>
          </cell>
          <cell r="K829">
            <v>0</v>
          </cell>
        </row>
        <row r="830">
          <cell r="C830" t="str">
            <v>種　　　目</v>
          </cell>
          <cell r="D830" t="str">
            <v>形 状 寸 法</v>
          </cell>
          <cell r="E830" t="str">
            <v>単位</v>
          </cell>
          <cell r="F830" t="str">
            <v>数 量</v>
          </cell>
          <cell r="G830" t="str">
            <v>単 価 (円)</v>
          </cell>
          <cell r="H830" t="str">
            <v>金 額 (円)</v>
          </cell>
          <cell r="I830" t="str">
            <v>処分費(円)</v>
          </cell>
          <cell r="J830" t="str">
            <v>備</v>
          </cell>
          <cell r="K830" t="str">
            <v>考</v>
          </cell>
        </row>
        <row r="831">
          <cell r="C831" t="str">
            <v xml:space="preserve"> </v>
          </cell>
          <cell r="D831" t="str">
            <v xml:space="preserve"> </v>
          </cell>
          <cell r="E831" t="str">
            <v xml:space="preserve"> </v>
          </cell>
          <cell r="F831">
            <v>0</v>
          </cell>
          <cell r="G831">
            <v>0</v>
          </cell>
          <cell r="I831" t="str">
            <v>　</v>
          </cell>
          <cell r="K831" t="str">
            <v>　</v>
          </cell>
        </row>
        <row r="832">
          <cell r="C832" t="str">
            <v>長尺U字溝</v>
          </cell>
          <cell r="D832" t="str">
            <v>KUS-400×400</v>
          </cell>
          <cell r="E832" t="str">
            <v>本</v>
          </cell>
          <cell r="F832">
            <v>5</v>
          </cell>
          <cell r="G832">
            <v>8340</v>
          </cell>
          <cell r="H832">
            <v>41700</v>
          </cell>
          <cell r="I832" t="str">
            <v>　</v>
          </cell>
          <cell r="K832">
            <v>0</v>
          </cell>
        </row>
        <row r="833">
          <cell r="G833">
            <v>0</v>
          </cell>
          <cell r="I833" t="str">
            <v>　</v>
          </cell>
          <cell r="K833" t="str">
            <v>　</v>
          </cell>
        </row>
        <row r="834">
          <cell r="C834" t="str">
            <v>排水構造物　U型側溝L2000</v>
          </cell>
          <cell r="D834" t="str">
            <v>1000㎏以下</v>
          </cell>
          <cell r="E834" t="str">
            <v>ｍ</v>
          </cell>
          <cell r="F834">
            <v>10</v>
          </cell>
          <cell r="G834">
            <v>2650</v>
          </cell>
          <cell r="H834">
            <v>26500</v>
          </cell>
          <cell r="I834" t="str">
            <v>　</v>
          </cell>
          <cell r="K834">
            <v>0</v>
          </cell>
        </row>
        <row r="835">
          <cell r="G835">
            <v>0</v>
          </cell>
          <cell r="I835" t="str">
            <v>　</v>
          </cell>
          <cell r="K835" t="str">
            <v>　</v>
          </cell>
        </row>
        <row r="836">
          <cell r="C836" t="str">
            <v>再生ｸﾗｯｼｬｰﾗﾝ</v>
          </cell>
          <cell r="D836" t="str">
            <v>RB－40</v>
          </cell>
          <cell r="E836" t="str">
            <v>m3</v>
          </cell>
          <cell r="F836">
            <v>1.08</v>
          </cell>
          <cell r="G836">
            <v>1800</v>
          </cell>
          <cell r="H836">
            <v>1944</v>
          </cell>
          <cell r="I836" t="str">
            <v>　</v>
          </cell>
          <cell r="J836" t="str">
            <v>0.15*0.6*10*1.20</v>
          </cell>
        </row>
        <row r="837">
          <cell r="G837">
            <v>0</v>
          </cell>
          <cell r="I837" t="str">
            <v>　</v>
          </cell>
          <cell r="K837" t="str">
            <v>　</v>
          </cell>
        </row>
        <row r="838">
          <cell r="D838">
            <v>0</v>
          </cell>
          <cell r="E838">
            <v>0</v>
          </cell>
          <cell r="G838">
            <v>0</v>
          </cell>
          <cell r="H838">
            <v>0</v>
          </cell>
          <cell r="I838" t="str">
            <v>　</v>
          </cell>
          <cell r="K838">
            <v>0</v>
          </cell>
        </row>
        <row r="839">
          <cell r="G839">
            <v>0</v>
          </cell>
          <cell r="I839" t="str">
            <v>　</v>
          </cell>
          <cell r="K839" t="str">
            <v>　</v>
          </cell>
        </row>
        <row r="840">
          <cell r="D840">
            <v>0</v>
          </cell>
          <cell r="E840">
            <v>0</v>
          </cell>
          <cell r="G840">
            <v>0</v>
          </cell>
          <cell r="H840">
            <v>0</v>
          </cell>
          <cell r="I840" t="str">
            <v>　</v>
          </cell>
          <cell r="K840">
            <v>0</v>
          </cell>
        </row>
        <row r="841">
          <cell r="G841">
            <v>0</v>
          </cell>
          <cell r="I841" t="str">
            <v>　</v>
          </cell>
          <cell r="K841" t="str">
            <v>　</v>
          </cell>
        </row>
        <row r="842">
          <cell r="D842">
            <v>0</v>
          </cell>
          <cell r="E842">
            <v>0</v>
          </cell>
          <cell r="G842">
            <v>0</v>
          </cell>
          <cell r="H842">
            <v>0</v>
          </cell>
          <cell r="I842" t="str">
            <v>　</v>
          </cell>
          <cell r="K842">
            <v>0</v>
          </cell>
        </row>
        <row r="843">
          <cell r="G843">
            <v>0</v>
          </cell>
          <cell r="I843" t="str">
            <v>　</v>
          </cell>
          <cell r="K843" t="str">
            <v>　</v>
          </cell>
        </row>
        <row r="844">
          <cell r="D844">
            <v>0</v>
          </cell>
          <cell r="E844">
            <v>0</v>
          </cell>
          <cell r="G844">
            <v>0</v>
          </cell>
          <cell r="H844">
            <v>0</v>
          </cell>
          <cell r="I844" t="str">
            <v>　</v>
          </cell>
          <cell r="K844">
            <v>0</v>
          </cell>
        </row>
        <row r="845">
          <cell r="G845">
            <v>0</v>
          </cell>
          <cell r="I845" t="str">
            <v>　</v>
          </cell>
          <cell r="K845" t="str">
            <v>　</v>
          </cell>
        </row>
        <row r="846">
          <cell r="D846">
            <v>0</v>
          </cell>
          <cell r="E846">
            <v>0</v>
          </cell>
          <cell r="G846">
            <v>0</v>
          </cell>
          <cell r="H846">
            <v>0</v>
          </cell>
          <cell r="I846" t="str">
            <v>　</v>
          </cell>
          <cell r="K846">
            <v>0</v>
          </cell>
        </row>
        <row r="847">
          <cell r="G847">
            <v>0</v>
          </cell>
          <cell r="I847" t="str">
            <v>　</v>
          </cell>
          <cell r="K847" t="str">
            <v>　</v>
          </cell>
        </row>
        <row r="848">
          <cell r="D848">
            <v>0</v>
          </cell>
          <cell r="E848">
            <v>0</v>
          </cell>
          <cell r="G848">
            <v>0</v>
          </cell>
          <cell r="H848">
            <v>0</v>
          </cell>
          <cell r="I848" t="str">
            <v>　</v>
          </cell>
          <cell r="K848">
            <v>0</v>
          </cell>
        </row>
        <row r="849">
          <cell r="I849" t="str">
            <v>　</v>
          </cell>
          <cell r="K849" t="str">
            <v>　</v>
          </cell>
        </row>
        <row r="850">
          <cell r="I850" t="str">
            <v>　</v>
          </cell>
          <cell r="K850">
            <v>0</v>
          </cell>
        </row>
        <row r="851">
          <cell r="I851" t="str">
            <v>　</v>
          </cell>
          <cell r="K851" t="str">
            <v>　</v>
          </cell>
        </row>
        <row r="852">
          <cell r="I852" t="str">
            <v>　</v>
          </cell>
          <cell r="K852">
            <v>0</v>
          </cell>
        </row>
        <row r="853">
          <cell r="I853" t="str">
            <v>　</v>
          </cell>
          <cell r="K853" t="str">
            <v>　</v>
          </cell>
        </row>
        <row r="854">
          <cell r="I854" t="str">
            <v>　</v>
          </cell>
          <cell r="K854">
            <v>0</v>
          </cell>
        </row>
        <row r="855">
          <cell r="I855" t="str">
            <v>　</v>
          </cell>
        </row>
        <row r="856">
          <cell r="C856" t="str">
            <v>計</v>
          </cell>
          <cell r="H856">
            <v>70144</v>
          </cell>
          <cell r="I856" t="str">
            <v>　</v>
          </cell>
        </row>
        <row r="857">
          <cell r="F857">
            <v>0</v>
          </cell>
        </row>
        <row r="858">
          <cell r="C858" t="str">
            <v>1ｍ当り</v>
          </cell>
          <cell r="H858">
            <v>7014</v>
          </cell>
        </row>
        <row r="860">
          <cell r="J860" t="str">
            <v>標準歩掛り (県) Ⅵ-2-⑰-2</v>
          </cell>
        </row>
        <row r="861">
          <cell r="C861" t="str">
            <v>第　　　　号</v>
          </cell>
          <cell r="F861" t="str">
            <v>長尺Ｕ字溝布設工</v>
          </cell>
          <cell r="H861" t="str">
            <v>10m 当たり代価表</v>
          </cell>
          <cell r="J861" t="str">
            <v>KUS-400×500</v>
          </cell>
        </row>
        <row r="862">
          <cell r="J862">
            <v>632</v>
          </cell>
          <cell r="K862">
            <v>0</v>
          </cell>
        </row>
        <row r="863">
          <cell r="C863" t="str">
            <v>種　　　目</v>
          </cell>
          <cell r="D863" t="str">
            <v>形 状 寸 法</v>
          </cell>
          <cell r="E863" t="str">
            <v>単位</v>
          </cell>
          <cell r="F863" t="str">
            <v>数 量</v>
          </cell>
          <cell r="G863" t="str">
            <v>単 価 (円)</v>
          </cell>
          <cell r="H863" t="str">
            <v>金 額 (円)</v>
          </cell>
          <cell r="I863" t="str">
            <v>処分費(円)</v>
          </cell>
          <cell r="J863" t="str">
            <v>備</v>
          </cell>
          <cell r="K863" t="str">
            <v>考</v>
          </cell>
        </row>
        <row r="864">
          <cell r="C864" t="str">
            <v xml:space="preserve"> </v>
          </cell>
          <cell r="D864" t="str">
            <v xml:space="preserve"> </v>
          </cell>
          <cell r="E864" t="str">
            <v xml:space="preserve"> </v>
          </cell>
          <cell r="F864">
            <v>0</v>
          </cell>
          <cell r="G864">
            <v>0</v>
          </cell>
          <cell r="I864" t="str">
            <v>　</v>
          </cell>
          <cell r="K864" t="str">
            <v>　</v>
          </cell>
        </row>
        <row r="865">
          <cell r="C865" t="str">
            <v>長尺U字溝</v>
          </cell>
          <cell r="D865" t="str">
            <v>KUS-400×500</v>
          </cell>
          <cell r="E865" t="str">
            <v>本</v>
          </cell>
          <cell r="F865">
            <v>5</v>
          </cell>
          <cell r="G865">
            <v>9720</v>
          </cell>
          <cell r="H865">
            <v>48600</v>
          </cell>
          <cell r="I865" t="str">
            <v>　</v>
          </cell>
          <cell r="K865">
            <v>0</v>
          </cell>
        </row>
        <row r="866">
          <cell r="G866">
            <v>0</v>
          </cell>
          <cell r="I866" t="str">
            <v>　</v>
          </cell>
          <cell r="K866" t="str">
            <v>　</v>
          </cell>
        </row>
        <row r="867">
          <cell r="C867" t="str">
            <v>排水構造物　U型側溝L2000</v>
          </cell>
          <cell r="D867" t="str">
            <v>1000㎏以下</v>
          </cell>
          <cell r="E867" t="str">
            <v>ｍ</v>
          </cell>
          <cell r="F867">
            <v>10</v>
          </cell>
          <cell r="G867">
            <v>2650</v>
          </cell>
          <cell r="H867">
            <v>26500</v>
          </cell>
          <cell r="I867" t="str">
            <v>　</v>
          </cell>
          <cell r="K867">
            <v>0</v>
          </cell>
        </row>
        <row r="868">
          <cell r="G868">
            <v>0</v>
          </cell>
          <cell r="I868" t="str">
            <v>　</v>
          </cell>
          <cell r="K868" t="str">
            <v>　</v>
          </cell>
        </row>
        <row r="869">
          <cell r="C869" t="str">
            <v>再生ｸﾗｯｼｬｰﾗﾝ</v>
          </cell>
          <cell r="D869" t="str">
            <v>RB－40</v>
          </cell>
          <cell r="E869" t="str">
            <v>m3</v>
          </cell>
          <cell r="F869">
            <v>1.08</v>
          </cell>
          <cell r="G869">
            <v>1800</v>
          </cell>
          <cell r="H869">
            <v>1944</v>
          </cell>
          <cell r="I869" t="str">
            <v>　</v>
          </cell>
          <cell r="J869" t="str">
            <v>0.15*0.6*10*1.20</v>
          </cell>
        </row>
        <row r="870">
          <cell r="G870">
            <v>0</v>
          </cell>
          <cell r="I870" t="str">
            <v>　</v>
          </cell>
          <cell r="K870" t="str">
            <v>　</v>
          </cell>
        </row>
        <row r="871">
          <cell r="D871">
            <v>0</v>
          </cell>
          <cell r="E871">
            <v>0</v>
          </cell>
          <cell r="G871">
            <v>0</v>
          </cell>
          <cell r="H871">
            <v>0</v>
          </cell>
          <cell r="I871" t="str">
            <v>　</v>
          </cell>
          <cell r="K871">
            <v>0</v>
          </cell>
        </row>
        <row r="872">
          <cell r="G872">
            <v>0</v>
          </cell>
          <cell r="I872" t="str">
            <v>　</v>
          </cell>
          <cell r="K872" t="str">
            <v>　</v>
          </cell>
        </row>
        <row r="873">
          <cell r="D873">
            <v>0</v>
          </cell>
          <cell r="E873">
            <v>0</v>
          </cell>
          <cell r="G873">
            <v>0</v>
          </cell>
          <cell r="H873">
            <v>0</v>
          </cell>
          <cell r="I873" t="str">
            <v>　</v>
          </cell>
          <cell r="K873">
            <v>0</v>
          </cell>
        </row>
        <row r="874">
          <cell r="G874">
            <v>0</v>
          </cell>
          <cell r="I874" t="str">
            <v>　</v>
          </cell>
          <cell r="K874" t="str">
            <v>　</v>
          </cell>
        </row>
        <row r="875">
          <cell r="D875">
            <v>0</v>
          </cell>
          <cell r="E875">
            <v>0</v>
          </cell>
          <cell r="G875">
            <v>0</v>
          </cell>
          <cell r="H875">
            <v>0</v>
          </cell>
          <cell r="I875" t="str">
            <v>　</v>
          </cell>
          <cell r="K875">
            <v>0</v>
          </cell>
        </row>
        <row r="876">
          <cell r="G876">
            <v>0</v>
          </cell>
          <cell r="I876" t="str">
            <v>　</v>
          </cell>
          <cell r="K876" t="str">
            <v>　</v>
          </cell>
        </row>
        <row r="877">
          <cell r="D877">
            <v>0</v>
          </cell>
          <cell r="E877">
            <v>0</v>
          </cell>
          <cell r="G877">
            <v>0</v>
          </cell>
          <cell r="H877">
            <v>0</v>
          </cell>
          <cell r="I877" t="str">
            <v>　</v>
          </cell>
          <cell r="K877">
            <v>0</v>
          </cell>
        </row>
        <row r="878">
          <cell r="G878">
            <v>0</v>
          </cell>
          <cell r="I878" t="str">
            <v>　</v>
          </cell>
          <cell r="K878" t="str">
            <v>　</v>
          </cell>
        </row>
        <row r="879">
          <cell r="D879">
            <v>0</v>
          </cell>
          <cell r="E879">
            <v>0</v>
          </cell>
          <cell r="G879">
            <v>0</v>
          </cell>
          <cell r="H879">
            <v>0</v>
          </cell>
          <cell r="I879" t="str">
            <v>　</v>
          </cell>
          <cell r="K879">
            <v>0</v>
          </cell>
        </row>
        <row r="880">
          <cell r="G880">
            <v>0</v>
          </cell>
          <cell r="I880" t="str">
            <v>　</v>
          </cell>
          <cell r="K880" t="str">
            <v>　</v>
          </cell>
        </row>
        <row r="881">
          <cell r="D881">
            <v>0</v>
          </cell>
          <cell r="E881">
            <v>0</v>
          </cell>
          <cell r="G881">
            <v>0</v>
          </cell>
          <cell r="H881">
            <v>0</v>
          </cell>
          <cell r="I881" t="str">
            <v>　</v>
          </cell>
          <cell r="K881">
            <v>0</v>
          </cell>
        </row>
        <row r="882">
          <cell r="I882" t="str">
            <v>　</v>
          </cell>
          <cell r="K882" t="str">
            <v>　</v>
          </cell>
        </row>
        <row r="883">
          <cell r="I883" t="str">
            <v>　</v>
          </cell>
          <cell r="K883">
            <v>0</v>
          </cell>
        </row>
        <row r="884">
          <cell r="I884" t="str">
            <v>　</v>
          </cell>
          <cell r="K884" t="str">
            <v>　</v>
          </cell>
        </row>
        <row r="885">
          <cell r="I885" t="str">
            <v>　</v>
          </cell>
          <cell r="K885">
            <v>0</v>
          </cell>
        </row>
        <row r="886">
          <cell r="I886" t="str">
            <v>　</v>
          </cell>
          <cell r="K886" t="str">
            <v>　</v>
          </cell>
        </row>
        <row r="887">
          <cell r="I887" t="str">
            <v>　</v>
          </cell>
          <cell r="K887">
            <v>0</v>
          </cell>
        </row>
        <row r="888">
          <cell r="F888" t="str">
            <v xml:space="preserve"> </v>
          </cell>
          <cell r="I888" t="str">
            <v>　</v>
          </cell>
        </row>
        <row r="889">
          <cell r="C889" t="str">
            <v>計</v>
          </cell>
          <cell r="H889">
            <v>77044</v>
          </cell>
          <cell r="I889" t="str">
            <v>　</v>
          </cell>
        </row>
        <row r="890">
          <cell r="F890">
            <v>0</v>
          </cell>
        </row>
        <row r="891">
          <cell r="C891" t="str">
            <v>1ｍ当り</v>
          </cell>
          <cell r="H891">
            <v>7704</v>
          </cell>
        </row>
        <row r="893">
          <cell r="J893" t="str">
            <v>標準歩掛り (県) Ⅵ-2-⑰-2</v>
          </cell>
        </row>
        <row r="894">
          <cell r="C894" t="str">
            <v>第　　　　号</v>
          </cell>
          <cell r="F894" t="str">
            <v>長尺Ｕ字溝布設工</v>
          </cell>
          <cell r="H894" t="str">
            <v>10m 当たり代価表</v>
          </cell>
          <cell r="J894" t="str">
            <v>KUR-300×300</v>
          </cell>
        </row>
        <row r="895">
          <cell r="J895">
            <v>561</v>
          </cell>
          <cell r="K895">
            <v>0</v>
          </cell>
        </row>
        <row r="896">
          <cell r="C896" t="str">
            <v>種　　　目</v>
          </cell>
          <cell r="D896" t="str">
            <v>形 状 寸 法</v>
          </cell>
          <cell r="E896" t="str">
            <v>単位</v>
          </cell>
          <cell r="F896" t="str">
            <v>数 量</v>
          </cell>
          <cell r="G896" t="str">
            <v>単 価 (円)</v>
          </cell>
          <cell r="H896" t="str">
            <v>金 額 (円)</v>
          </cell>
          <cell r="I896" t="str">
            <v>処分費(円)</v>
          </cell>
          <cell r="J896" t="str">
            <v>備</v>
          </cell>
          <cell r="K896" t="str">
            <v>考</v>
          </cell>
        </row>
        <row r="897">
          <cell r="C897" t="str">
            <v xml:space="preserve"> </v>
          </cell>
          <cell r="D897" t="str">
            <v xml:space="preserve"> </v>
          </cell>
          <cell r="E897" t="str">
            <v xml:space="preserve"> </v>
          </cell>
          <cell r="F897">
            <v>0</v>
          </cell>
          <cell r="G897">
            <v>0</v>
          </cell>
          <cell r="I897" t="str">
            <v>　</v>
          </cell>
          <cell r="K897" t="str">
            <v>　</v>
          </cell>
        </row>
        <row r="898">
          <cell r="C898" t="str">
            <v>長尺U字溝</v>
          </cell>
          <cell r="D898" t="str">
            <v>KUR-300×300</v>
          </cell>
          <cell r="E898" t="str">
            <v>本</v>
          </cell>
          <cell r="F898">
            <v>5</v>
          </cell>
          <cell r="G898">
            <v>8280</v>
          </cell>
          <cell r="H898">
            <v>41400</v>
          </cell>
          <cell r="I898" t="str">
            <v>　</v>
          </cell>
          <cell r="K898">
            <v>0</v>
          </cell>
        </row>
        <row r="899">
          <cell r="G899">
            <v>0</v>
          </cell>
          <cell r="I899" t="str">
            <v>　</v>
          </cell>
          <cell r="K899" t="str">
            <v>　</v>
          </cell>
        </row>
        <row r="900">
          <cell r="C900" t="str">
            <v>排水構造物　U型側溝L2000</v>
          </cell>
          <cell r="D900" t="str">
            <v>1000㎏以下</v>
          </cell>
          <cell r="E900" t="str">
            <v>ｍ</v>
          </cell>
          <cell r="F900">
            <v>10</v>
          </cell>
          <cell r="G900">
            <v>2650</v>
          </cell>
          <cell r="H900">
            <v>26500</v>
          </cell>
          <cell r="I900" t="str">
            <v>　</v>
          </cell>
          <cell r="K900">
            <v>0</v>
          </cell>
        </row>
        <row r="901">
          <cell r="G901">
            <v>0</v>
          </cell>
          <cell r="I901" t="str">
            <v>　</v>
          </cell>
          <cell r="K901" t="str">
            <v>　</v>
          </cell>
        </row>
        <row r="902">
          <cell r="C902" t="str">
            <v>再生ｸﾗｯｼｬｰﾗﾝ</v>
          </cell>
          <cell r="D902" t="str">
            <v>RB－40</v>
          </cell>
          <cell r="E902" t="str">
            <v>m3</v>
          </cell>
          <cell r="F902">
            <v>0.99</v>
          </cell>
          <cell r="G902">
            <v>1800</v>
          </cell>
          <cell r="H902">
            <v>1782</v>
          </cell>
          <cell r="I902" t="str">
            <v>　</v>
          </cell>
          <cell r="J902" t="str">
            <v>0.15*0.55*10*1.20</v>
          </cell>
        </row>
        <row r="903">
          <cell r="G903">
            <v>0</v>
          </cell>
          <cell r="I903" t="str">
            <v>　</v>
          </cell>
        </row>
        <row r="904">
          <cell r="C904">
            <v>0</v>
          </cell>
          <cell r="D904">
            <v>0</v>
          </cell>
          <cell r="E904">
            <v>0</v>
          </cell>
          <cell r="G904">
            <v>0</v>
          </cell>
          <cell r="H904">
            <v>0</v>
          </cell>
          <cell r="I904" t="str">
            <v>　</v>
          </cell>
          <cell r="K904">
            <v>0</v>
          </cell>
        </row>
        <row r="905">
          <cell r="G905">
            <v>0</v>
          </cell>
          <cell r="I905" t="str">
            <v>　</v>
          </cell>
          <cell r="K905" t="str">
            <v>　</v>
          </cell>
        </row>
        <row r="906">
          <cell r="C906">
            <v>0</v>
          </cell>
          <cell r="D906">
            <v>0</v>
          </cell>
          <cell r="E906">
            <v>0</v>
          </cell>
          <cell r="G906">
            <v>0</v>
          </cell>
          <cell r="H906">
            <v>0</v>
          </cell>
          <cell r="I906" t="str">
            <v>　</v>
          </cell>
        </row>
        <row r="907">
          <cell r="G907">
            <v>0</v>
          </cell>
          <cell r="I907" t="str">
            <v>　</v>
          </cell>
          <cell r="K907" t="str">
            <v>　</v>
          </cell>
        </row>
        <row r="908">
          <cell r="C908">
            <v>0</v>
          </cell>
          <cell r="D908">
            <v>0</v>
          </cell>
          <cell r="E908">
            <v>0</v>
          </cell>
          <cell r="G908">
            <v>0</v>
          </cell>
          <cell r="H908">
            <v>0</v>
          </cell>
          <cell r="I908" t="str">
            <v>　</v>
          </cell>
          <cell r="K908">
            <v>0</v>
          </cell>
        </row>
        <row r="909">
          <cell r="G909">
            <v>0</v>
          </cell>
          <cell r="I909" t="str">
            <v>　</v>
          </cell>
          <cell r="K909" t="str">
            <v>　</v>
          </cell>
        </row>
        <row r="910">
          <cell r="C910">
            <v>0</v>
          </cell>
          <cell r="D910">
            <v>0</v>
          </cell>
          <cell r="E910">
            <v>0</v>
          </cell>
          <cell r="G910">
            <v>0</v>
          </cell>
          <cell r="H910">
            <v>0</v>
          </cell>
          <cell r="I910" t="str">
            <v>　</v>
          </cell>
          <cell r="K910">
            <v>0</v>
          </cell>
        </row>
        <row r="911">
          <cell r="G911">
            <v>0</v>
          </cell>
          <cell r="I911" t="str">
            <v>　</v>
          </cell>
          <cell r="K911" t="str">
            <v>　</v>
          </cell>
        </row>
        <row r="912">
          <cell r="C912">
            <v>0</v>
          </cell>
          <cell r="D912">
            <v>0</v>
          </cell>
          <cell r="E912">
            <v>0</v>
          </cell>
          <cell r="G912">
            <v>0</v>
          </cell>
          <cell r="H912">
            <v>0</v>
          </cell>
          <cell r="I912" t="str">
            <v>　</v>
          </cell>
          <cell r="K912">
            <v>0</v>
          </cell>
        </row>
        <row r="913">
          <cell r="G913">
            <v>0</v>
          </cell>
          <cell r="I913" t="str">
            <v>　</v>
          </cell>
          <cell r="K913" t="str">
            <v>　</v>
          </cell>
        </row>
        <row r="914">
          <cell r="C914">
            <v>0</v>
          </cell>
          <cell r="D914">
            <v>0</v>
          </cell>
          <cell r="E914">
            <v>0</v>
          </cell>
          <cell r="G914">
            <v>0</v>
          </cell>
          <cell r="H914">
            <v>0</v>
          </cell>
        </row>
        <row r="915">
          <cell r="I915" t="str">
            <v>　</v>
          </cell>
          <cell r="K915" t="str">
            <v>　</v>
          </cell>
        </row>
        <row r="916">
          <cell r="I916" t="str">
            <v>　</v>
          </cell>
          <cell r="K916">
            <v>0</v>
          </cell>
        </row>
        <row r="917">
          <cell r="I917" t="str">
            <v>　</v>
          </cell>
          <cell r="K917" t="str">
            <v>　</v>
          </cell>
        </row>
        <row r="918">
          <cell r="I918" t="str">
            <v>　</v>
          </cell>
          <cell r="K918">
            <v>0</v>
          </cell>
        </row>
        <row r="919">
          <cell r="I919" t="str">
            <v>　</v>
          </cell>
          <cell r="K919" t="str">
            <v>　</v>
          </cell>
        </row>
        <row r="920">
          <cell r="I920" t="str">
            <v>　</v>
          </cell>
          <cell r="K920">
            <v>0</v>
          </cell>
        </row>
        <row r="921">
          <cell r="F921" t="str">
            <v xml:space="preserve"> </v>
          </cell>
          <cell r="I921" t="str">
            <v>　</v>
          </cell>
        </row>
        <row r="922">
          <cell r="C922" t="str">
            <v>計</v>
          </cell>
          <cell r="H922">
            <v>69682</v>
          </cell>
          <cell r="I922" t="str">
            <v>　</v>
          </cell>
        </row>
        <row r="923">
          <cell r="F923">
            <v>0</v>
          </cell>
        </row>
        <row r="924">
          <cell r="C924" t="str">
            <v>1ｍ当り</v>
          </cell>
          <cell r="H924">
            <v>6968</v>
          </cell>
        </row>
        <row r="926">
          <cell r="J926" t="str">
            <v>標準歩掛り (県) Ⅵ-2-⑰-2</v>
          </cell>
        </row>
        <row r="927">
          <cell r="C927" t="str">
            <v>第　　　　号</v>
          </cell>
          <cell r="F927" t="str">
            <v>長尺Ｕ字溝布設工</v>
          </cell>
          <cell r="H927" t="str">
            <v>10m 当たり代価表</v>
          </cell>
          <cell r="J927" t="str">
            <v>KUR-300×400</v>
          </cell>
        </row>
        <row r="928">
          <cell r="J928">
            <v>720</v>
          </cell>
          <cell r="K928">
            <v>0</v>
          </cell>
        </row>
        <row r="929">
          <cell r="C929" t="str">
            <v>種　　　目</v>
          </cell>
          <cell r="D929" t="str">
            <v>形 状 寸 法</v>
          </cell>
          <cell r="E929" t="str">
            <v>単位</v>
          </cell>
          <cell r="F929" t="str">
            <v>数 量</v>
          </cell>
          <cell r="G929" t="str">
            <v>単 価 (円)</v>
          </cell>
          <cell r="H929" t="str">
            <v>金 額 (円)</v>
          </cell>
          <cell r="I929" t="str">
            <v>処分費(円)</v>
          </cell>
          <cell r="J929" t="str">
            <v>備</v>
          </cell>
          <cell r="K929" t="str">
            <v>考</v>
          </cell>
        </row>
        <row r="930">
          <cell r="C930" t="str">
            <v xml:space="preserve"> </v>
          </cell>
          <cell r="D930" t="str">
            <v xml:space="preserve"> </v>
          </cell>
          <cell r="E930" t="str">
            <v xml:space="preserve"> </v>
          </cell>
          <cell r="F930">
            <v>0</v>
          </cell>
          <cell r="G930">
            <v>0</v>
          </cell>
          <cell r="I930" t="str">
            <v>　</v>
          </cell>
          <cell r="K930" t="str">
            <v>　</v>
          </cell>
        </row>
        <row r="931">
          <cell r="C931" t="str">
            <v>長尺U字溝</v>
          </cell>
          <cell r="D931" t="str">
            <v>KUR-300×400</v>
          </cell>
          <cell r="E931" t="str">
            <v>本</v>
          </cell>
          <cell r="F931">
            <v>5</v>
          </cell>
          <cell r="G931">
            <v>10600</v>
          </cell>
          <cell r="H931">
            <v>53000</v>
          </cell>
          <cell r="I931" t="str">
            <v>　</v>
          </cell>
          <cell r="K931">
            <v>0</v>
          </cell>
        </row>
        <row r="932">
          <cell r="G932">
            <v>0</v>
          </cell>
          <cell r="I932" t="str">
            <v>　</v>
          </cell>
          <cell r="K932" t="str">
            <v>　</v>
          </cell>
        </row>
        <row r="933">
          <cell r="C933" t="str">
            <v>排水構造物　U型側溝L2000</v>
          </cell>
          <cell r="D933" t="str">
            <v>1000㎏以下</v>
          </cell>
          <cell r="E933" t="str">
            <v>ｍ</v>
          </cell>
          <cell r="F933">
            <v>10</v>
          </cell>
          <cell r="G933">
            <v>2650</v>
          </cell>
          <cell r="H933">
            <v>26500</v>
          </cell>
          <cell r="I933" t="str">
            <v>　</v>
          </cell>
          <cell r="K933">
            <v>0</v>
          </cell>
        </row>
        <row r="934">
          <cell r="G934">
            <v>0</v>
          </cell>
          <cell r="I934" t="str">
            <v>　</v>
          </cell>
          <cell r="K934" t="str">
            <v>　</v>
          </cell>
        </row>
        <row r="935">
          <cell r="C935" t="str">
            <v>再生ｸﾗｯｼｬｰﾗﾝ</v>
          </cell>
          <cell r="D935" t="str">
            <v>RB－40</v>
          </cell>
          <cell r="E935" t="str">
            <v>m3</v>
          </cell>
          <cell r="F935">
            <v>0.99</v>
          </cell>
          <cell r="G935">
            <v>1800</v>
          </cell>
          <cell r="H935">
            <v>1782</v>
          </cell>
          <cell r="I935" t="str">
            <v>　</v>
          </cell>
          <cell r="J935" t="str">
            <v>0.15*0.55*10*1.20</v>
          </cell>
        </row>
        <row r="936">
          <cell r="G936">
            <v>0</v>
          </cell>
          <cell r="I936" t="str">
            <v>　</v>
          </cell>
        </row>
        <row r="937">
          <cell r="C937">
            <v>0</v>
          </cell>
          <cell r="D937">
            <v>0</v>
          </cell>
          <cell r="E937">
            <v>0</v>
          </cell>
          <cell r="G937">
            <v>0</v>
          </cell>
          <cell r="H937">
            <v>0</v>
          </cell>
          <cell r="I937" t="str">
            <v>　</v>
          </cell>
          <cell r="K937">
            <v>0</v>
          </cell>
        </row>
        <row r="938">
          <cell r="G938">
            <v>0</v>
          </cell>
          <cell r="I938" t="str">
            <v>　</v>
          </cell>
          <cell r="K938" t="str">
            <v>　</v>
          </cell>
        </row>
        <row r="939">
          <cell r="C939">
            <v>0</v>
          </cell>
          <cell r="D939">
            <v>0</v>
          </cell>
          <cell r="E939">
            <v>0</v>
          </cell>
          <cell r="G939">
            <v>0</v>
          </cell>
          <cell r="H939">
            <v>0</v>
          </cell>
          <cell r="I939" t="str">
            <v>　</v>
          </cell>
        </row>
        <row r="940">
          <cell r="G940">
            <v>0</v>
          </cell>
          <cell r="I940" t="str">
            <v>　</v>
          </cell>
          <cell r="K940" t="str">
            <v>　</v>
          </cell>
        </row>
        <row r="941">
          <cell r="C941">
            <v>0</v>
          </cell>
          <cell r="D941">
            <v>0</v>
          </cell>
          <cell r="E941">
            <v>0</v>
          </cell>
          <cell r="G941">
            <v>0</v>
          </cell>
          <cell r="H941">
            <v>0</v>
          </cell>
          <cell r="I941" t="str">
            <v>　</v>
          </cell>
          <cell r="K941">
            <v>0</v>
          </cell>
        </row>
        <row r="942">
          <cell r="G942">
            <v>0</v>
          </cell>
          <cell r="I942" t="str">
            <v>　</v>
          </cell>
          <cell r="K942" t="str">
            <v>　</v>
          </cell>
        </row>
        <row r="943">
          <cell r="C943">
            <v>0</v>
          </cell>
          <cell r="D943">
            <v>0</v>
          </cell>
          <cell r="E943">
            <v>0</v>
          </cell>
          <cell r="G943">
            <v>0</v>
          </cell>
          <cell r="H943">
            <v>0</v>
          </cell>
          <cell r="I943" t="str">
            <v>　</v>
          </cell>
          <cell r="K943">
            <v>0</v>
          </cell>
        </row>
        <row r="944">
          <cell r="G944">
            <v>0</v>
          </cell>
          <cell r="I944" t="str">
            <v>　</v>
          </cell>
          <cell r="K944" t="str">
            <v>　</v>
          </cell>
        </row>
        <row r="945">
          <cell r="C945">
            <v>0</v>
          </cell>
          <cell r="D945">
            <v>0</v>
          </cell>
          <cell r="E945">
            <v>0</v>
          </cell>
          <cell r="G945">
            <v>0</v>
          </cell>
          <cell r="H945">
            <v>0</v>
          </cell>
          <cell r="I945" t="str">
            <v>　</v>
          </cell>
          <cell r="K945">
            <v>0</v>
          </cell>
        </row>
        <row r="946">
          <cell r="G946">
            <v>0</v>
          </cell>
          <cell r="I946" t="str">
            <v>　</v>
          </cell>
          <cell r="K946" t="str">
            <v>　</v>
          </cell>
        </row>
        <row r="947">
          <cell r="C947">
            <v>0</v>
          </cell>
          <cell r="D947">
            <v>0</v>
          </cell>
          <cell r="E947">
            <v>0</v>
          </cell>
          <cell r="G947">
            <v>0</v>
          </cell>
          <cell r="H947">
            <v>0</v>
          </cell>
        </row>
        <row r="948">
          <cell r="I948" t="str">
            <v>　</v>
          </cell>
          <cell r="K948" t="str">
            <v>　</v>
          </cell>
        </row>
        <row r="949">
          <cell r="I949" t="str">
            <v>　</v>
          </cell>
          <cell r="K949">
            <v>0</v>
          </cell>
        </row>
        <row r="950">
          <cell r="I950" t="str">
            <v>　</v>
          </cell>
          <cell r="K950" t="str">
            <v>　</v>
          </cell>
        </row>
        <row r="951">
          <cell r="I951" t="str">
            <v>　</v>
          </cell>
          <cell r="K951">
            <v>0</v>
          </cell>
        </row>
        <row r="952">
          <cell r="I952" t="str">
            <v>　</v>
          </cell>
          <cell r="K952" t="str">
            <v>　</v>
          </cell>
        </row>
        <row r="953">
          <cell r="I953" t="str">
            <v>　</v>
          </cell>
          <cell r="K953">
            <v>0</v>
          </cell>
        </row>
        <row r="954">
          <cell r="F954" t="str">
            <v xml:space="preserve"> </v>
          </cell>
          <cell r="I954" t="str">
            <v>　</v>
          </cell>
        </row>
        <row r="955">
          <cell r="C955" t="str">
            <v>計</v>
          </cell>
          <cell r="H955">
            <v>81282</v>
          </cell>
          <cell r="I955" t="str">
            <v>　</v>
          </cell>
        </row>
        <row r="956">
          <cell r="F956">
            <v>0</v>
          </cell>
        </row>
        <row r="957">
          <cell r="C957" t="str">
            <v>1ｍ当り</v>
          </cell>
          <cell r="H957">
            <v>8128</v>
          </cell>
        </row>
        <row r="959">
          <cell r="J959" t="str">
            <v>標準歩掛り (県) Ⅵ-2-⑰-2</v>
          </cell>
        </row>
        <row r="960">
          <cell r="C960" t="str">
            <v>第　　　　号</v>
          </cell>
          <cell r="F960" t="str">
            <v>長尺Ｕ字溝布設工</v>
          </cell>
          <cell r="H960" t="str">
            <v>10m 当たり代価表</v>
          </cell>
          <cell r="J960" t="str">
            <v>KUR-350×350</v>
          </cell>
        </row>
        <row r="961">
          <cell r="J961">
            <v>660</v>
          </cell>
          <cell r="K961">
            <v>0</v>
          </cell>
        </row>
        <row r="962">
          <cell r="C962" t="str">
            <v>種　　　目</v>
          </cell>
          <cell r="D962" t="str">
            <v>形 状 寸 法</v>
          </cell>
          <cell r="E962" t="str">
            <v>単位</v>
          </cell>
          <cell r="F962" t="str">
            <v>数 量</v>
          </cell>
          <cell r="G962" t="str">
            <v>単 価 (円)</v>
          </cell>
          <cell r="H962" t="str">
            <v>金 額 (円)</v>
          </cell>
          <cell r="I962" t="str">
            <v>処分費(円)</v>
          </cell>
          <cell r="J962" t="str">
            <v>備</v>
          </cell>
          <cell r="K962" t="str">
            <v>考</v>
          </cell>
        </row>
        <row r="963">
          <cell r="C963" t="str">
            <v xml:space="preserve"> </v>
          </cell>
          <cell r="D963" t="str">
            <v xml:space="preserve"> </v>
          </cell>
          <cell r="E963" t="str">
            <v xml:space="preserve"> </v>
          </cell>
          <cell r="F963">
            <v>0</v>
          </cell>
          <cell r="G963">
            <v>0</v>
          </cell>
          <cell r="I963" t="str">
            <v>　</v>
          </cell>
          <cell r="K963" t="str">
            <v>　</v>
          </cell>
        </row>
        <row r="964">
          <cell r="C964" t="str">
            <v>長尺U字溝</v>
          </cell>
          <cell r="D964" t="str">
            <v>KUR-350×350</v>
          </cell>
          <cell r="E964" t="str">
            <v>本</v>
          </cell>
          <cell r="F964">
            <v>5</v>
          </cell>
          <cell r="G964">
            <v>10400</v>
          </cell>
          <cell r="H964">
            <v>52000</v>
          </cell>
          <cell r="I964" t="str">
            <v>　</v>
          </cell>
          <cell r="K964">
            <v>0</v>
          </cell>
        </row>
        <row r="965">
          <cell r="G965">
            <v>0</v>
          </cell>
          <cell r="I965" t="str">
            <v>　</v>
          </cell>
          <cell r="K965" t="str">
            <v>　</v>
          </cell>
        </row>
        <row r="966">
          <cell r="C966" t="str">
            <v>排水構造物　U型側溝L2000</v>
          </cell>
          <cell r="D966" t="str">
            <v>1000㎏以下</v>
          </cell>
          <cell r="E966" t="str">
            <v>ｍ</v>
          </cell>
          <cell r="F966">
            <v>10</v>
          </cell>
          <cell r="G966">
            <v>2650</v>
          </cell>
          <cell r="H966">
            <v>26500</v>
          </cell>
          <cell r="I966" t="str">
            <v>　</v>
          </cell>
          <cell r="K966">
            <v>0</v>
          </cell>
        </row>
        <row r="967">
          <cell r="G967">
            <v>0</v>
          </cell>
          <cell r="I967" t="str">
            <v>　</v>
          </cell>
          <cell r="K967" t="str">
            <v>　</v>
          </cell>
        </row>
        <row r="968">
          <cell r="C968" t="str">
            <v>再生ｸﾗｯｼｬｰﾗﾝ</v>
          </cell>
          <cell r="D968" t="str">
            <v>RB－40</v>
          </cell>
          <cell r="E968" t="str">
            <v>m3</v>
          </cell>
          <cell r="F968">
            <v>1.08</v>
          </cell>
          <cell r="G968">
            <v>1800</v>
          </cell>
          <cell r="H968">
            <v>1944</v>
          </cell>
          <cell r="I968" t="str">
            <v>　</v>
          </cell>
          <cell r="J968" t="str">
            <v>0.15*0.6*10*1.20</v>
          </cell>
        </row>
        <row r="969">
          <cell r="G969">
            <v>0</v>
          </cell>
          <cell r="I969" t="str">
            <v>　</v>
          </cell>
        </row>
        <row r="970">
          <cell r="C970">
            <v>0</v>
          </cell>
          <cell r="D970">
            <v>0</v>
          </cell>
          <cell r="E970">
            <v>0</v>
          </cell>
          <cell r="G970">
            <v>0</v>
          </cell>
          <cell r="H970">
            <v>0</v>
          </cell>
          <cell r="I970" t="str">
            <v>　</v>
          </cell>
          <cell r="K970">
            <v>0</v>
          </cell>
        </row>
        <row r="971">
          <cell r="G971">
            <v>0</v>
          </cell>
          <cell r="I971" t="str">
            <v>　</v>
          </cell>
          <cell r="K971" t="str">
            <v>　</v>
          </cell>
        </row>
        <row r="972">
          <cell r="C972">
            <v>0</v>
          </cell>
          <cell r="D972">
            <v>0</v>
          </cell>
          <cell r="E972">
            <v>0</v>
          </cell>
          <cell r="G972">
            <v>0</v>
          </cell>
          <cell r="H972">
            <v>0</v>
          </cell>
          <cell r="I972" t="str">
            <v>　</v>
          </cell>
        </row>
        <row r="973">
          <cell r="G973">
            <v>0</v>
          </cell>
          <cell r="I973" t="str">
            <v>　</v>
          </cell>
          <cell r="K973" t="str">
            <v>　</v>
          </cell>
        </row>
        <row r="974">
          <cell r="C974">
            <v>0</v>
          </cell>
          <cell r="D974">
            <v>0</v>
          </cell>
          <cell r="E974">
            <v>0</v>
          </cell>
          <cell r="G974">
            <v>0</v>
          </cell>
          <cell r="H974">
            <v>0</v>
          </cell>
          <cell r="I974" t="str">
            <v>　</v>
          </cell>
          <cell r="K974">
            <v>0</v>
          </cell>
        </row>
        <row r="975">
          <cell r="G975">
            <v>0</v>
          </cell>
          <cell r="I975" t="str">
            <v>　</v>
          </cell>
          <cell r="K975" t="str">
            <v>　</v>
          </cell>
        </row>
        <row r="976">
          <cell r="C976">
            <v>0</v>
          </cell>
          <cell r="D976">
            <v>0</v>
          </cell>
          <cell r="E976">
            <v>0</v>
          </cell>
          <cell r="G976">
            <v>0</v>
          </cell>
          <cell r="H976">
            <v>0</v>
          </cell>
          <cell r="I976" t="str">
            <v>　</v>
          </cell>
          <cell r="K976">
            <v>0</v>
          </cell>
        </row>
        <row r="977">
          <cell r="G977">
            <v>0</v>
          </cell>
          <cell r="I977" t="str">
            <v>　</v>
          </cell>
          <cell r="K977" t="str">
            <v>　</v>
          </cell>
        </row>
        <row r="978">
          <cell r="C978">
            <v>0</v>
          </cell>
          <cell r="D978">
            <v>0</v>
          </cell>
          <cell r="E978">
            <v>0</v>
          </cell>
          <cell r="G978">
            <v>0</v>
          </cell>
          <cell r="H978">
            <v>0</v>
          </cell>
          <cell r="I978" t="str">
            <v>　</v>
          </cell>
          <cell r="K978">
            <v>0</v>
          </cell>
        </row>
        <row r="979">
          <cell r="G979">
            <v>0</v>
          </cell>
          <cell r="I979" t="str">
            <v>　</v>
          </cell>
          <cell r="K979" t="str">
            <v>　</v>
          </cell>
        </row>
        <row r="980">
          <cell r="C980">
            <v>0</v>
          </cell>
          <cell r="D980">
            <v>0</v>
          </cell>
          <cell r="E980">
            <v>0</v>
          </cell>
          <cell r="G980">
            <v>0</v>
          </cell>
          <cell r="H980">
            <v>0</v>
          </cell>
        </row>
        <row r="981">
          <cell r="I981" t="str">
            <v>　</v>
          </cell>
          <cell r="K981" t="str">
            <v>　</v>
          </cell>
        </row>
        <row r="982">
          <cell r="I982" t="str">
            <v>　</v>
          </cell>
          <cell r="K982">
            <v>0</v>
          </cell>
        </row>
        <row r="983">
          <cell r="I983" t="str">
            <v>　</v>
          </cell>
          <cell r="K983" t="str">
            <v>　</v>
          </cell>
        </row>
        <row r="984">
          <cell r="I984" t="str">
            <v>　</v>
          </cell>
          <cell r="K984">
            <v>0</v>
          </cell>
        </row>
        <row r="985">
          <cell r="I985" t="str">
            <v>　</v>
          </cell>
          <cell r="K985" t="str">
            <v>　</v>
          </cell>
        </row>
        <row r="986">
          <cell r="I986" t="str">
            <v>　</v>
          </cell>
          <cell r="K986">
            <v>0</v>
          </cell>
        </row>
        <row r="987">
          <cell r="F987" t="str">
            <v xml:space="preserve"> </v>
          </cell>
          <cell r="I987" t="str">
            <v>　</v>
          </cell>
        </row>
        <row r="988">
          <cell r="C988" t="str">
            <v>計</v>
          </cell>
          <cell r="H988">
            <v>80444</v>
          </cell>
          <cell r="I988" t="str">
            <v>　</v>
          </cell>
        </row>
        <row r="989">
          <cell r="F989">
            <v>0</v>
          </cell>
        </row>
        <row r="990">
          <cell r="C990" t="str">
            <v>1ｍ当り</v>
          </cell>
          <cell r="H990">
            <v>8044</v>
          </cell>
        </row>
        <row r="992">
          <cell r="J992" t="str">
            <v>標準歩掛り (県) Ⅵ-2-⑰-2</v>
          </cell>
        </row>
        <row r="993">
          <cell r="C993" t="str">
            <v>第　　　　号</v>
          </cell>
          <cell r="F993" t="str">
            <v>長尺Ｕ字溝布設工</v>
          </cell>
          <cell r="H993" t="str">
            <v>10m 当たり代価表</v>
          </cell>
          <cell r="J993" t="str">
            <v>KUR-350×400</v>
          </cell>
        </row>
        <row r="994">
          <cell r="J994">
            <v>743</v>
          </cell>
          <cell r="K994">
            <v>0</v>
          </cell>
        </row>
        <row r="995">
          <cell r="C995" t="str">
            <v>種　　　目</v>
          </cell>
          <cell r="D995" t="str">
            <v>形 状 寸 法</v>
          </cell>
          <cell r="E995" t="str">
            <v>単位</v>
          </cell>
          <cell r="F995" t="str">
            <v>数 量</v>
          </cell>
          <cell r="G995" t="str">
            <v>単 価 (円)</v>
          </cell>
          <cell r="H995" t="str">
            <v>金 額 (円)</v>
          </cell>
          <cell r="I995" t="str">
            <v>処分費(円)</v>
          </cell>
          <cell r="J995" t="str">
            <v>備</v>
          </cell>
          <cell r="K995" t="str">
            <v>考</v>
          </cell>
        </row>
        <row r="996">
          <cell r="C996" t="str">
            <v xml:space="preserve"> </v>
          </cell>
          <cell r="D996" t="str">
            <v xml:space="preserve"> </v>
          </cell>
          <cell r="E996" t="str">
            <v xml:space="preserve"> </v>
          </cell>
          <cell r="F996">
            <v>0</v>
          </cell>
          <cell r="G996">
            <v>0</v>
          </cell>
          <cell r="I996" t="str">
            <v>　</v>
          </cell>
          <cell r="K996" t="str">
            <v>　</v>
          </cell>
        </row>
        <row r="997">
          <cell r="C997" t="str">
            <v>長尺U字溝</v>
          </cell>
          <cell r="D997" t="str">
            <v>KUR-350×400</v>
          </cell>
          <cell r="E997" t="str">
            <v>本</v>
          </cell>
          <cell r="F997">
            <v>5</v>
          </cell>
          <cell r="G997">
            <v>11100</v>
          </cell>
          <cell r="H997">
            <v>55500</v>
          </cell>
          <cell r="I997" t="str">
            <v>　</v>
          </cell>
          <cell r="K997">
            <v>0</v>
          </cell>
        </row>
        <row r="998">
          <cell r="G998">
            <v>0</v>
          </cell>
          <cell r="I998" t="str">
            <v>　</v>
          </cell>
          <cell r="K998" t="str">
            <v>　</v>
          </cell>
        </row>
        <row r="999">
          <cell r="C999" t="str">
            <v>排水構造物　U型側溝L2000</v>
          </cell>
          <cell r="D999" t="str">
            <v>1000㎏以下</v>
          </cell>
          <cell r="E999" t="str">
            <v>ｍ</v>
          </cell>
          <cell r="F999">
            <v>10</v>
          </cell>
          <cell r="G999">
            <v>2650</v>
          </cell>
          <cell r="H999">
            <v>26500</v>
          </cell>
          <cell r="I999" t="str">
            <v>　</v>
          </cell>
          <cell r="K999">
            <v>0</v>
          </cell>
        </row>
        <row r="1000">
          <cell r="G1000">
            <v>0</v>
          </cell>
          <cell r="I1000" t="str">
            <v>　</v>
          </cell>
          <cell r="K1000" t="str">
            <v>　</v>
          </cell>
        </row>
        <row r="1001">
          <cell r="C1001" t="str">
            <v>再生ｸﾗｯｼｬｰﾗﾝ</v>
          </cell>
          <cell r="D1001" t="str">
            <v>RB－40</v>
          </cell>
          <cell r="E1001" t="str">
            <v>m3</v>
          </cell>
          <cell r="F1001">
            <v>1.08</v>
          </cell>
          <cell r="G1001">
            <v>1800</v>
          </cell>
          <cell r="H1001">
            <v>1944</v>
          </cell>
          <cell r="I1001" t="str">
            <v>　</v>
          </cell>
          <cell r="J1001" t="str">
            <v>0.15*0.6*10*1.20</v>
          </cell>
        </row>
        <row r="1002">
          <cell r="G1002">
            <v>0</v>
          </cell>
          <cell r="I1002" t="str">
            <v>　</v>
          </cell>
        </row>
        <row r="1003">
          <cell r="C1003">
            <v>0</v>
          </cell>
          <cell r="D1003">
            <v>0</v>
          </cell>
          <cell r="E1003">
            <v>0</v>
          </cell>
          <cell r="G1003">
            <v>0</v>
          </cell>
          <cell r="H1003">
            <v>0</v>
          </cell>
          <cell r="I1003" t="str">
            <v>　</v>
          </cell>
          <cell r="K1003">
            <v>0</v>
          </cell>
        </row>
        <row r="1004">
          <cell r="G1004">
            <v>0</v>
          </cell>
          <cell r="I1004" t="str">
            <v>　</v>
          </cell>
          <cell r="K1004" t="str">
            <v>　</v>
          </cell>
        </row>
        <row r="1005">
          <cell r="C1005">
            <v>0</v>
          </cell>
          <cell r="D1005">
            <v>0</v>
          </cell>
          <cell r="E1005">
            <v>0</v>
          </cell>
          <cell r="G1005">
            <v>0</v>
          </cell>
          <cell r="H1005">
            <v>0</v>
          </cell>
          <cell r="I1005" t="str">
            <v>　</v>
          </cell>
        </row>
        <row r="1006">
          <cell r="G1006">
            <v>0</v>
          </cell>
          <cell r="I1006" t="str">
            <v>　</v>
          </cell>
          <cell r="K1006" t="str">
            <v>　</v>
          </cell>
        </row>
        <row r="1007">
          <cell r="C1007">
            <v>0</v>
          </cell>
          <cell r="D1007">
            <v>0</v>
          </cell>
          <cell r="E1007">
            <v>0</v>
          </cell>
          <cell r="G1007">
            <v>0</v>
          </cell>
          <cell r="H1007">
            <v>0</v>
          </cell>
          <cell r="I1007" t="str">
            <v>　</v>
          </cell>
          <cell r="K1007">
            <v>0</v>
          </cell>
        </row>
        <row r="1008">
          <cell r="G1008">
            <v>0</v>
          </cell>
          <cell r="I1008" t="str">
            <v>　</v>
          </cell>
          <cell r="K1008" t="str">
            <v>　</v>
          </cell>
        </row>
        <row r="1009">
          <cell r="C1009">
            <v>0</v>
          </cell>
          <cell r="D1009">
            <v>0</v>
          </cell>
          <cell r="E1009">
            <v>0</v>
          </cell>
          <cell r="G1009">
            <v>0</v>
          </cell>
          <cell r="H1009">
            <v>0</v>
          </cell>
          <cell r="I1009" t="str">
            <v>　</v>
          </cell>
          <cell r="K1009">
            <v>0</v>
          </cell>
        </row>
        <row r="1010">
          <cell r="G1010">
            <v>0</v>
          </cell>
          <cell r="I1010" t="str">
            <v>　</v>
          </cell>
          <cell r="K1010" t="str">
            <v>　</v>
          </cell>
        </row>
        <row r="1011">
          <cell r="C1011">
            <v>0</v>
          </cell>
          <cell r="D1011">
            <v>0</v>
          </cell>
          <cell r="E1011">
            <v>0</v>
          </cell>
          <cell r="G1011">
            <v>0</v>
          </cell>
          <cell r="H1011">
            <v>0</v>
          </cell>
          <cell r="I1011" t="str">
            <v>　</v>
          </cell>
          <cell r="K1011">
            <v>0</v>
          </cell>
        </row>
        <row r="1012">
          <cell r="G1012">
            <v>0</v>
          </cell>
          <cell r="I1012" t="str">
            <v>　</v>
          </cell>
          <cell r="K1012" t="str">
            <v>　</v>
          </cell>
        </row>
        <row r="1013">
          <cell r="C1013">
            <v>0</v>
          </cell>
          <cell r="D1013">
            <v>0</v>
          </cell>
          <cell r="E1013">
            <v>0</v>
          </cell>
          <cell r="G1013">
            <v>0</v>
          </cell>
          <cell r="H1013">
            <v>0</v>
          </cell>
        </row>
        <row r="1014">
          <cell r="I1014" t="str">
            <v>　</v>
          </cell>
          <cell r="K1014" t="str">
            <v>　</v>
          </cell>
        </row>
        <row r="1015">
          <cell r="I1015" t="str">
            <v>　</v>
          </cell>
          <cell r="K1015">
            <v>0</v>
          </cell>
        </row>
        <row r="1016">
          <cell r="I1016" t="str">
            <v>　</v>
          </cell>
          <cell r="K1016" t="str">
            <v>　</v>
          </cell>
        </row>
        <row r="1017">
          <cell r="I1017" t="str">
            <v>　</v>
          </cell>
          <cell r="K1017">
            <v>0</v>
          </cell>
        </row>
        <row r="1018">
          <cell r="I1018" t="str">
            <v>　</v>
          </cell>
          <cell r="K1018" t="str">
            <v>　</v>
          </cell>
        </row>
        <row r="1019">
          <cell r="I1019" t="str">
            <v>　</v>
          </cell>
          <cell r="K1019">
            <v>0</v>
          </cell>
        </row>
        <row r="1020">
          <cell r="F1020" t="str">
            <v xml:space="preserve"> </v>
          </cell>
          <cell r="I1020" t="str">
            <v>　</v>
          </cell>
        </row>
        <row r="1021">
          <cell r="C1021" t="str">
            <v>計</v>
          </cell>
          <cell r="H1021">
            <v>83944</v>
          </cell>
          <cell r="I1021" t="str">
            <v>　</v>
          </cell>
        </row>
        <row r="1022">
          <cell r="F1022">
            <v>0</v>
          </cell>
        </row>
        <row r="1023">
          <cell r="C1023" t="str">
            <v>1ｍ当り</v>
          </cell>
          <cell r="H1023">
            <v>8394</v>
          </cell>
        </row>
        <row r="1025">
          <cell r="J1025" t="str">
            <v>標準歩掛り (県) Ⅵ-2-⑰-2</v>
          </cell>
        </row>
        <row r="1026">
          <cell r="C1026" t="str">
            <v>第　　　　号</v>
          </cell>
          <cell r="F1026" t="str">
            <v>長尺Ｕ字溝布設工</v>
          </cell>
          <cell r="H1026" t="str">
            <v>10m 当たり代価表</v>
          </cell>
          <cell r="J1026" t="str">
            <v>KUR-400×400</v>
          </cell>
        </row>
        <row r="1027">
          <cell r="J1027">
            <v>772</v>
          </cell>
          <cell r="K1027">
            <v>0</v>
          </cell>
        </row>
        <row r="1028">
          <cell r="C1028" t="str">
            <v>種　　　目</v>
          </cell>
          <cell r="D1028" t="str">
            <v>形 状 寸 法</v>
          </cell>
          <cell r="E1028" t="str">
            <v>単位</v>
          </cell>
          <cell r="F1028" t="str">
            <v>数 量</v>
          </cell>
          <cell r="G1028" t="str">
            <v>単 価 (円)</v>
          </cell>
          <cell r="H1028" t="str">
            <v>金 額 (円)</v>
          </cell>
          <cell r="I1028" t="str">
            <v>処分費(円)</v>
          </cell>
          <cell r="J1028" t="str">
            <v>備</v>
          </cell>
          <cell r="K1028" t="str">
            <v>考</v>
          </cell>
        </row>
        <row r="1029">
          <cell r="C1029" t="str">
            <v xml:space="preserve"> </v>
          </cell>
          <cell r="D1029" t="str">
            <v xml:space="preserve"> </v>
          </cell>
          <cell r="E1029" t="str">
            <v xml:space="preserve"> </v>
          </cell>
          <cell r="F1029">
            <v>0</v>
          </cell>
          <cell r="G1029">
            <v>0</v>
          </cell>
          <cell r="I1029" t="str">
            <v>　</v>
          </cell>
          <cell r="K1029" t="str">
            <v>　</v>
          </cell>
        </row>
        <row r="1030">
          <cell r="C1030" t="str">
            <v>長尺U字溝</v>
          </cell>
          <cell r="D1030" t="str">
            <v>KUR-400×400</v>
          </cell>
          <cell r="E1030" t="str">
            <v>本</v>
          </cell>
          <cell r="F1030">
            <v>5</v>
          </cell>
          <cell r="G1030">
            <v>12200</v>
          </cell>
          <cell r="H1030">
            <v>61000</v>
          </cell>
          <cell r="I1030" t="str">
            <v>　</v>
          </cell>
          <cell r="K1030">
            <v>0</v>
          </cell>
        </row>
        <row r="1031">
          <cell r="G1031">
            <v>0</v>
          </cell>
          <cell r="I1031" t="str">
            <v>　</v>
          </cell>
          <cell r="K1031" t="str">
            <v>　</v>
          </cell>
        </row>
        <row r="1032">
          <cell r="C1032" t="str">
            <v>排水構造物　U型側溝L2000</v>
          </cell>
          <cell r="D1032" t="str">
            <v>1000㎏以下</v>
          </cell>
          <cell r="E1032" t="str">
            <v>ｍ</v>
          </cell>
          <cell r="F1032">
            <v>10</v>
          </cell>
          <cell r="G1032">
            <v>2650</v>
          </cell>
          <cell r="H1032">
            <v>26500</v>
          </cell>
          <cell r="I1032" t="str">
            <v>　</v>
          </cell>
          <cell r="K1032">
            <v>0</v>
          </cell>
        </row>
        <row r="1033">
          <cell r="G1033">
            <v>0</v>
          </cell>
          <cell r="I1033" t="str">
            <v>　</v>
          </cell>
          <cell r="K1033" t="str">
            <v>　</v>
          </cell>
        </row>
        <row r="1034">
          <cell r="C1034" t="str">
            <v>再生ｸﾗｯｼｬｰﾗﾝ</v>
          </cell>
          <cell r="D1034" t="str">
            <v>RB－40</v>
          </cell>
          <cell r="E1034" t="str">
            <v>m3</v>
          </cell>
          <cell r="F1034">
            <v>1.17</v>
          </cell>
          <cell r="G1034">
            <v>1800</v>
          </cell>
          <cell r="H1034">
            <v>2106</v>
          </cell>
          <cell r="I1034" t="str">
            <v>　</v>
          </cell>
          <cell r="J1034" t="str">
            <v>0.15*0.65*10*1.20</v>
          </cell>
        </row>
        <row r="1035">
          <cell r="G1035">
            <v>0</v>
          </cell>
          <cell r="I1035" t="str">
            <v>　</v>
          </cell>
        </row>
        <row r="1036">
          <cell r="C1036">
            <v>0</v>
          </cell>
          <cell r="D1036">
            <v>0</v>
          </cell>
          <cell r="E1036">
            <v>0</v>
          </cell>
          <cell r="G1036">
            <v>0</v>
          </cell>
          <cell r="H1036">
            <v>0</v>
          </cell>
          <cell r="I1036" t="str">
            <v>　</v>
          </cell>
          <cell r="K1036">
            <v>0</v>
          </cell>
        </row>
        <row r="1037">
          <cell r="G1037">
            <v>0</v>
          </cell>
          <cell r="I1037" t="str">
            <v>　</v>
          </cell>
          <cell r="K1037" t="str">
            <v>　</v>
          </cell>
        </row>
        <row r="1038">
          <cell r="C1038">
            <v>0</v>
          </cell>
          <cell r="D1038">
            <v>0</v>
          </cell>
          <cell r="E1038">
            <v>0</v>
          </cell>
          <cell r="G1038">
            <v>0</v>
          </cell>
          <cell r="H1038">
            <v>0</v>
          </cell>
          <cell r="I1038" t="str">
            <v>　</v>
          </cell>
        </row>
        <row r="1039">
          <cell r="G1039">
            <v>0</v>
          </cell>
          <cell r="I1039" t="str">
            <v>　</v>
          </cell>
          <cell r="K1039" t="str">
            <v>　</v>
          </cell>
        </row>
        <row r="1040">
          <cell r="C1040">
            <v>0</v>
          </cell>
          <cell r="D1040">
            <v>0</v>
          </cell>
          <cell r="E1040">
            <v>0</v>
          </cell>
          <cell r="G1040">
            <v>0</v>
          </cell>
          <cell r="H1040">
            <v>0</v>
          </cell>
          <cell r="I1040" t="str">
            <v>　</v>
          </cell>
          <cell r="K1040">
            <v>0</v>
          </cell>
        </row>
        <row r="1041">
          <cell r="G1041">
            <v>0</v>
          </cell>
          <cell r="I1041" t="str">
            <v>　</v>
          </cell>
          <cell r="K1041" t="str">
            <v>　</v>
          </cell>
        </row>
        <row r="1042">
          <cell r="C1042">
            <v>0</v>
          </cell>
          <cell r="D1042">
            <v>0</v>
          </cell>
          <cell r="E1042">
            <v>0</v>
          </cell>
          <cell r="G1042">
            <v>0</v>
          </cell>
          <cell r="H1042">
            <v>0</v>
          </cell>
          <cell r="I1042" t="str">
            <v>　</v>
          </cell>
          <cell r="K1042">
            <v>0</v>
          </cell>
        </row>
        <row r="1043">
          <cell r="G1043">
            <v>0</v>
          </cell>
          <cell r="I1043" t="str">
            <v>　</v>
          </cell>
          <cell r="K1043" t="str">
            <v>　</v>
          </cell>
        </row>
        <row r="1044">
          <cell r="C1044">
            <v>0</v>
          </cell>
          <cell r="D1044">
            <v>0</v>
          </cell>
          <cell r="E1044">
            <v>0</v>
          </cell>
          <cell r="G1044">
            <v>0</v>
          </cell>
          <cell r="H1044">
            <v>0</v>
          </cell>
          <cell r="I1044" t="str">
            <v>　</v>
          </cell>
          <cell r="K1044">
            <v>0</v>
          </cell>
        </row>
        <row r="1045">
          <cell r="G1045">
            <v>0</v>
          </cell>
          <cell r="I1045" t="str">
            <v>　</v>
          </cell>
          <cell r="K1045" t="str">
            <v>　</v>
          </cell>
        </row>
        <row r="1046">
          <cell r="C1046">
            <v>0</v>
          </cell>
          <cell r="D1046">
            <v>0</v>
          </cell>
          <cell r="E1046">
            <v>0</v>
          </cell>
          <cell r="G1046">
            <v>0</v>
          </cell>
          <cell r="H1046">
            <v>0</v>
          </cell>
        </row>
        <row r="1047">
          <cell r="I1047" t="str">
            <v>　</v>
          </cell>
          <cell r="K1047" t="str">
            <v>　</v>
          </cell>
        </row>
        <row r="1048">
          <cell r="I1048" t="str">
            <v>　</v>
          </cell>
          <cell r="K1048">
            <v>0</v>
          </cell>
        </row>
        <row r="1049">
          <cell r="I1049" t="str">
            <v>　</v>
          </cell>
          <cell r="K1049" t="str">
            <v>　</v>
          </cell>
        </row>
        <row r="1050">
          <cell r="I1050" t="str">
            <v>　</v>
          </cell>
          <cell r="K1050">
            <v>0</v>
          </cell>
        </row>
        <row r="1051">
          <cell r="I1051" t="str">
            <v>　</v>
          </cell>
          <cell r="K1051" t="str">
            <v>　</v>
          </cell>
        </row>
        <row r="1052">
          <cell r="I1052" t="str">
            <v>　</v>
          </cell>
          <cell r="K1052">
            <v>0</v>
          </cell>
        </row>
        <row r="1053">
          <cell r="F1053" t="str">
            <v xml:space="preserve"> </v>
          </cell>
          <cell r="I1053" t="str">
            <v>　</v>
          </cell>
        </row>
        <row r="1054">
          <cell r="C1054" t="str">
            <v>計</v>
          </cell>
          <cell r="H1054">
            <v>89606</v>
          </cell>
          <cell r="I1054" t="str">
            <v>　</v>
          </cell>
        </row>
        <row r="1055">
          <cell r="F1055">
            <v>0</v>
          </cell>
        </row>
        <row r="1056">
          <cell r="C1056" t="str">
            <v>1ｍ当り</v>
          </cell>
          <cell r="H1056">
            <v>8960</v>
          </cell>
        </row>
        <row r="1058">
          <cell r="J1058" t="str">
            <v>標準歩掛り (県) Ⅵ-2-⑰-2</v>
          </cell>
        </row>
        <row r="1059">
          <cell r="C1059" t="str">
            <v>第　　　　号</v>
          </cell>
          <cell r="F1059" t="str">
            <v>長尺Ｕ字溝布設工</v>
          </cell>
          <cell r="H1059" t="str">
            <v>10m 当たり代価表</v>
          </cell>
          <cell r="J1059" t="str">
            <v>KUR-400×500</v>
          </cell>
        </row>
        <row r="1060">
          <cell r="J1060">
            <v>960</v>
          </cell>
          <cell r="K1060">
            <v>0</v>
          </cell>
        </row>
        <row r="1061">
          <cell r="C1061" t="str">
            <v>種　　　目</v>
          </cell>
          <cell r="D1061" t="str">
            <v>形 状 寸 法</v>
          </cell>
          <cell r="E1061" t="str">
            <v>単位</v>
          </cell>
          <cell r="F1061" t="str">
            <v>数 量</v>
          </cell>
          <cell r="G1061" t="str">
            <v>単 価 (円)</v>
          </cell>
          <cell r="H1061" t="str">
            <v>金 額 (円)</v>
          </cell>
          <cell r="I1061" t="str">
            <v>処分費(円)</v>
          </cell>
          <cell r="J1061" t="str">
            <v>備</v>
          </cell>
          <cell r="K1061" t="str">
            <v>考</v>
          </cell>
        </row>
        <row r="1062">
          <cell r="C1062" t="str">
            <v xml:space="preserve"> </v>
          </cell>
          <cell r="D1062" t="str">
            <v xml:space="preserve"> </v>
          </cell>
          <cell r="E1062" t="str">
            <v xml:space="preserve"> </v>
          </cell>
          <cell r="F1062">
            <v>0</v>
          </cell>
          <cell r="G1062">
            <v>0</v>
          </cell>
          <cell r="I1062" t="str">
            <v>　</v>
          </cell>
          <cell r="K1062" t="str">
            <v>　</v>
          </cell>
        </row>
        <row r="1063">
          <cell r="C1063" t="str">
            <v>長尺U字溝</v>
          </cell>
          <cell r="D1063" t="str">
            <v>KUR-400×500</v>
          </cell>
          <cell r="E1063" t="str">
            <v>本</v>
          </cell>
          <cell r="F1063">
            <v>5</v>
          </cell>
          <cell r="G1063">
            <v>14400</v>
          </cell>
          <cell r="H1063">
            <v>72000</v>
          </cell>
          <cell r="I1063" t="str">
            <v>　</v>
          </cell>
          <cell r="K1063">
            <v>0</v>
          </cell>
        </row>
        <row r="1064">
          <cell r="G1064">
            <v>0</v>
          </cell>
          <cell r="I1064" t="str">
            <v>　</v>
          </cell>
          <cell r="K1064" t="str">
            <v>　</v>
          </cell>
        </row>
        <row r="1065">
          <cell r="C1065" t="str">
            <v>排水構造物　U型側溝L2000</v>
          </cell>
          <cell r="D1065" t="str">
            <v>1000㎏以下</v>
          </cell>
          <cell r="E1065" t="str">
            <v>ｍ</v>
          </cell>
          <cell r="F1065">
            <v>10</v>
          </cell>
          <cell r="G1065">
            <v>2650</v>
          </cell>
          <cell r="H1065">
            <v>26500</v>
          </cell>
          <cell r="I1065" t="str">
            <v>　</v>
          </cell>
          <cell r="K1065">
            <v>0</v>
          </cell>
        </row>
        <row r="1066">
          <cell r="G1066">
            <v>0</v>
          </cell>
          <cell r="I1066" t="str">
            <v>　</v>
          </cell>
          <cell r="K1066" t="str">
            <v>　</v>
          </cell>
        </row>
        <row r="1067">
          <cell r="C1067" t="str">
            <v>再生ｸﾗｯｼｬｰﾗﾝ</v>
          </cell>
          <cell r="D1067" t="str">
            <v>RB－40</v>
          </cell>
          <cell r="E1067" t="str">
            <v>m3</v>
          </cell>
          <cell r="F1067">
            <v>1.17</v>
          </cell>
          <cell r="G1067">
            <v>1800</v>
          </cell>
          <cell r="H1067">
            <v>2106</v>
          </cell>
          <cell r="I1067" t="str">
            <v>　</v>
          </cell>
          <cell r="J1067" t="str">
            <v>0.15*0.65*10*1.20</v>
          </cell>
        </row>
        <row r="1068">
          <cell r="G1068">
            <v>0</v>
          </cell>
          <cell r="I1068" t="str">
            <v>　</v>
          </cell>
        </row>
        <row r="1069">
          <cell r="C1069">
            <v>0</v>
          </cell>
          <cell r="D1069">
            <v>0</v>
          </cell>
          <cell r="E1069">
            <v>0</v>
          </cell>
          <cell r="G1069">
            <v>0</v>
          </cell>
          <cell r="H1069">
            <v>0</v>
          </cell>
          <cell r="I1069" t="str">
            <v>　</v>
          </cell>
          <cell r="K1069">
            <v>0</v>
          </cell>
        </row>
        <row r="1070">
          <cell r="G1070">
            <v>0</v>
          </cell>
          <cell r="I1070" t="str">
            <v>　</v>
          </cell>
          <cell r="K1070" t="str">
            <v>　</v>
          </cell>
        </row>
        <row r="1071">
          <cell r="C1071">
            <v>0</v>
          </cell>
          <cell r="D1071">
            <v>0</v>
          </cell>
          <cell r="E1071">
            <v>0</v>
          </cell>
          <cell r="G1071">
            <v>0</v>
          </cell>
          <cell r="H1071">
            <v>0</v>
          </cell>
          <cell r="I1071" t="str">
            <v>　</v>
          </cell>
        </row>
        <row r="1072">
          <cell r="G1072">
            <v>0</v>
          </cell>
          <cell r="I1072" t="str">
            <v>　</v>
          </cell>
          <cell r="K1072" t="str">
            <v>　</v>
          </cell>
        </row>
        <row r="1073">
          <cell r="C1073">
            <v>0</v>
          </cell>
          <cell r="D1073">
            <v>0</v>
          </cell>
          <cell r="E1073">
            <v>0</v>
          </cell>
          <cell r="G1073">
            <v>0</v>
          </cell>
          <cell r="H1073">
            <v>0</v>
          </cell>
          <cell r="I1073" t="str">
            <v>　</v>
          </cell>
          <cell r="K1073">
            <v>0</v>
          </cell>
        </row>
        <row r="1074">
          <cell r="G1074">
            <v>0</v>
          </cell>
          <cell r="I1074" t="str">
            <v>　</v>
          </cell>
          <cell r="K1074" t="str">
            <v>　</v>
          </cell>
        </row>
        <row r="1075">
          <cell r="C1075">
            <v>0</v>
          </cell>
          <cell r="D1075">
            <v>0</v>
          </cell>
          <cell r="E1075">
            <v>0</v>
          </cell>
          <cell r="G1075">
            <v>0</v>
          </cell>
          <cell r="H1075">
            <v>0</v>
          </cell>
          <cell r="I1075" t="str">
            <v>　</v>
          </cell>
          <cell r="K1075">
            <v>0</v>
          </cell>
        </row>
        <row r="1076">
          <cell r="G1076">
            <v>0</v>
          </cell>
          <cell r="I1076" t="str">
            <v>　</v>
          </cell>
          <cell r="K1076" t="str">
            <v>　</v>
          </cell>
        </row>
        <row r="1077">
          <cell r="C1077">
            <v>0</v>
          </cell>
          <cell r="D1077">
            <v>0</v>
          </cell>
          <cell r="E1077">
            <v>0</v>
          </cell>
          <cell r="G1077">
            <v>0</v>
          </cell>
          <cell r="H1077">
            <v>0</v>
          </cell>
          <cell r="I1077" t="str">
            <v>　</v>
          </cell>
          <cell r="K1077">
            <v>0</v>
          </cell>
        </row>
        <row r="1078">
          <cell r="G1078">
            <v>0</v>
          </cell>
          <cell r="I1078" t="str">
            <v>　</v>
          </cell>
          <cell r="K1078" t="str">
            <v>　</v>
          </cell>
        </row>
        <row r="1079">
          <cell r="C1079">
            <v>0</v>
          </cell>
          <cell r="D1079">
            <v>0</v>
          </cell>
          <cell r="E1079">
            <v>0</v>
          </cell>
          <cell r="G1079">
            <v>0</v>
          </cell>
          <cell r="H1079">
            <v>0</v>
          </cell>
        </row>
        <row r="1080">
          <cell r="I1080" t="str">
            <v>　</v>
          </cell>
          <cell r="K1080" t="str">
            <v>　</v>
          </cell>
        </row>
        <row r="1081">
          <cell r="I1081" t="str">
            <v>　</v>
          </cell>
          <cell r="K1081">
            <v>0</v>
          </cell>
        </row>
        <row r="1082">
          <cell r="I1082" t="str">
            <v>　</v>
          </cell>
          <cell r="K1082" t="str">
            <v>　</v>
          </cell>
        </row>
        <row r="1083">
          <cell r="I1083" t="str">
            <v>　</v>
          </cell>
          <cell r="K1083">
            <v>0</v>
          </cell>
        </row>
        <row r="1084">
          <cell r="I1084" t="str">
            <v>　</v>
          </cell>
          <cell r="K1084" t="str">
            <v>　</v>
          </cell>
        </row>
        <row r="1085">
          <cell r="I1085" t="str">
            <v>　</v>
          </cell>
          <cell r="K1085">
            <v>0</v>
          </cell>
        </row>
        <row r="1086">
          <cell r="F1086" t="str">
            <v xml:space="preserve"> </v>
          </cell>
          <cell r="I1086" t="str">
            <v>　</v>
          </cell>
        </row>
        <row r="1087">
          <cell r="C1087" t="str">
            <v>計</v>
          </cell>
          <cell r="H1087">
            <v>100606</v>
          </cell>
          <cell r="I1087" t="str">
            <v>　</v>
          </cell>
        </row>
        <row r="1088">
          <cell r="F1088">
            <v>0</v>
          </cell>
        </row>
        <row r="1089">
          <cell r="C1089" t="str">
            <v>1ｍ当り</v>
          </cell>
          <cell r="H1089">
            <v>10060</v>
          </cell>
        </row>
        <row r="1091">
          <cell r="J1091" t="str">
            <v>標準歩掛り (県) Ⅵ-2-⑰-2</v>
          </cell>
        </row>
        <row r="1092">
          <cell r="C1092" t="str">
            <v>第　　　　号</v>
          </cell>
          <cell r="F1092" t="str">
            <v>ロングＵ字溝布設工</v>
          </cell>
          <cell r="H1092" t="str">
            <v>10m 当たり代価表</v>
          </cell>
          <cell r="J1092" t="str">
            <v>300*300*2000</v>
          </cell>
        </row>
        <row r="1093">
          <cell r="J1093">
            <v>820</v>
          </cell>
        </row>
        <row r="1094">
          <cell r="C1094" t="str">
            <v>種　　　目</v>
          </cell>
          <cell r="D1094" t="str">
            <v>形 状 寸 法</v>
          </cell>
          <cell r="E1094" t="str">
            <v>単位</v>
          </cell>
          <cell r="F1094" t="str">
            <v>数 量</v>
          </cell>
          <cell r="G1094" t="str">
            <v>単 価 (円)</v>
          </cell>
          <cell r="H1094" t="str">
            <v>金 額 (円)</v>
          </cell>
          <cell r="I1094" t="str">
            <v>処分費(円)</v>
          </cell>
          <cell r="J1094" t="str">
            <v>備</v>
          </cell>
          <cell r="K1094" t="str">
            <v>考</v>
          </cell>
        </row>
        <row r="1095">
          <cell r="C1095" t="str">
            <v xml:space="preserve"> </v>
          </cell>
          <cell r="D1095" t="str">
            <v xml:space="preserve"> </v>
          </cell>
          <cell r="E1095" t="str">
            <v xml:space="preserve"> </v>
          </cell>
          <cell r="F1095">
            <v>0</v>
          </cell>
          <cell r="G1095">
            <v>0</v>
          </cell>
          <cell r="I1095" t="str">
            <v>　</v>
          </cell>
          <cell r="K1095" t="str">
            <v>　</v>
          </cell>
        </row>
        <row r="1096">
          <cell r="C1096" t="str">
            <v>ロングＵ字溝</v>
          </cell>
          <cell r="D1096" t="str">
            <v>300*300*2000</v>
          </cell>
          <cell r="E1096" t="str">
            <v>本</v>
          </cell>
          <cell r="F1096">
            <v>5</v>
          </cell>
          <cell r="G1096">
            <v>14760</v>
          </cell>
          <cell r="H1096">
            <v>73800</v>
          </cell>
          <cell r="I1096" t="str">
            <v>　</v>
          </cell>
          <cell r="K1096">
            <v>0</v>
          </cell>
        </row>
        <row r="1097">
          <cell r="G1097">
            <v>0</v>
          </cell>
          <cell r="I1097" t="str">
            <v>　</v>
          </cell>
          <cell r="K1097" t="str">
            <v>　</v>
          </cell>
        </row>
        <row r="1098">
          <cell r="C1098" t="str">
            <v>排水構造物　U型側溝L2000</v>
          </cell>
          <cell r="D1098" t="str">
            <v>1000㎏以下</v>
          </cell>
          <cell r="E1098" t="str">
            <v>ｍ</v>
          </cell>
          <cell r="F1098">
            <v>10</v>
          </cell>
          <cell r="G1098">
            <v>2650</v>
          </cell>
          <cell r="H1098">
            <v>26500</v>
          </cell>
          <cell r="I1098" t="str">
            <v>　</v>
          </cell>
          <cell r="K1098">
            <v>0</v>
          </cell>
        </row>
        <row r="1099">
          <cell r="G1099">
            <v>0</v>
          </cell>
          <cell r="I1099" t="str">
            <v>　</v>
          </cell>
          <cell r="K1099" t="str">
            <v>　</v>
          </cell>
        </row>
        <row r="1100">
          <cell r="C1100" t="str">
            <v>再生ｸﾗｯｼｬｰﾗﾝ</v>
          </cell>
          <cell r="D1100" t="str">
            <v>RB－40</v>
          </cell>
          <cell r="E1100" t="str">
            <v>m3</v>
          </cell>
          <cell r="F1100">
            <v>1.26</v>
          </cell>
          <cell r="G1100">
            <v>1800</v>
          </cell>
          <cell r="H1100">
            <v>2268</v>
          </cell>
          <cell r="I1100" t="str">
            <v>　</v>
          </cell>
          <cell r="J1100" t="str">
            <v>0.15*0.7*10*1.20</v>
          </cell>
        </row>
        <row r="1101">
          <cell r="G1101">
            <v>0</v>
          </cell>
          <cell r="I1101" t="str">
            <v>　</v>
          </cell>
        </row>
        <row r="1102">
          <cell r="C1102">
            <v>0</v>
          </cell>
          <cell r="D1102">
            <v>0</v>
          </cell>
          <cell r="E1102">
            <v>0</v>
          </cell>
          <cell r="G1102">
            <v>0</v>
          </cell>
          <cell r="H1102">
            <v>0</v>
          </cell>
          <cell r="I1102" t="str">
            <v>　</v>
          </cell>
          <cell r="K1102">
            <v>0</v>
          </cell>
        </row>
        <row r="1103">
          <cell r="G1103">
            <v>0</v>
          </cell>
          <cell r="I1103" t="str">
            <v>　</v>
          </cell>
          <cell r="K1103" t="str">
            <v>　</v>
          </cell>
        </row>
        <row r="1104">
          <cell r="C1104">
            <v>0</v>
          </cell>
          <cell r="D1104">
            <v>0</v>
          </cell>
          <cell r="E1104">
            <v>0</v>
          </cell>
          <cell r="G1104">
            <v>0</v>
          </cell>
          <cell r="H1104">
            <v>0</v>
          </cell>
          <cell r="I1104" t="str">
            <v>　</v>
          </cell>
        </row>
        <row r="1105">
          <cell r="G1105">
            <v>0</v>
          </cell>
          <cell r="I1105" t="str">
            <v>　</v>
          </cell>
          <cell r="K1105" t="str">
            <v>　</v>
          </cell>
        </row>
        <row r="1106">
          <cell r="C1106">
            <v>0</v>
          </cell>
          <cell r="D1106">
            <v>0</v>
          </cell>
          <cell r="E1106">
            <v>0</v>
          </cell>
          <cell r="G1106">
            <v>0</v>
          </cell>
          <cell r="H1106">
            <v>0</v>
          </cell>
          <cell r="I1106" t="str">
            <v>　</v>
          </cell>
          <cell r="K1106">
            <v>0</v>
          </cell>
        </row>
        <row r="1107">
          <cell r="G1107">
            <v>0</v>
          </cell>
          <cell r="I1107" t="str">
            <v>　</v>
          </cell>
          <cell r="K1107" t="str">
            <v>　</v>
          </cell>
        </row>
        <row r="1108">
          <cell r="C1108">
            <v>0</v>
          </cell>
          <cell r="D1108">
            <v>0</v>
          </cell>
          <cell r="E1108">
            <v>0</v>
          </cell>
          <cell r="G1108">
            <v>0</v>
          </cell>
          <cell r="H1108">
            <v>0</v>
          </cell>
          <cell r="I1108" t="str">
            <v>　</v>
          </cell>
          <cell r="K1108">
            <v>0</v>
          </cell>
        </row>
        <row r="1109">
          <cell r="G1109">
            <v>0</v>
          </cell>
          <cell r="I1109" t="str">
            <v>　</v>
          </cell>
          <cell r="K1109" t="str">
            <v>　</v>
          </cell>
        </row>
        <row r="1110">
          <cell r="C1110">
            <v>0</v>
          </cell>
          <cell r="D1110">
            <v>0</v>
          </cell>
          <cell r="E1110">
            <v>0</v>
          </cell>
          <cell r="G1110">
            <v>0</v>
          </cell>
          <cell r="H1110">
            <v>0</v>
          </cell>
          <cell r="I1110" t="str">
            <v>　</v>
          </cell>
          <cell r="K1110">
            <v>0</v>
          </cell>
        </row>
        <row r="1111">
          <cell r="G1111">
            <v>0</v>
          </cell>
          <cell r="I1111" t="str">
            <v>　</v>
          </cell>
          <cell r="K1111" t="str">
            <v>　</v>
          </cell>
        </row>
        <row r="1112">
          <cell r="C1112">
            <v>0</v>
          </cell>
          <cell r="D1112">
            <v>0</v>
          </cell>
          <cell r="E1112">
            <v>0</v>
          </cell>
          <cell r="G1112">
            <v>0</v>
          </cell>
          <cell r="H1112">
            <v>0</v>
          </cell>
        </row>
        <row r="1113">
          <cell r="I1113" t="str">
            <v>　</v>
          </cell>
          <cell r="K1113" t="str">
            <v>　</v>
          </cell>
        </row>
        <row r="1114">
          <cell r="I1114" t="str">
            <v>　</v>
          </cell>
          <cell r="K1114">
            <v>0</v>
          </cell>
        </row>
        <row r="1115">
          <cell r="I1115" t="str">
            <v>　</v>
          </cell>
          <cell r="K1115" t="str">
            <v>　</v>
          </cell>
        </row>
        <row r="1116">
          <cell r="I1116" t="str">
            <v>　</v>
          </cell>
          <cell r="K1116">
            <v>0</v>
          </cell>
        </row>
        <row r="1117">
          <cell r="I1117" t="str">
            <v>　</v>
          </cell>
          <cell r="K1117" t="str">
            <v>　</v>
          </cell>
        </row>
        <row r="1118">
          <cell r="I1118" t="str">
            <v>　</v>
          </cell>
          <cell r="K1118">
            <v>0</v>
          </cell>
        </row>
        <row r="1119">
          <cell r="F1119" t="str">
            <v xml:space="preserve"> </v>
          </cell>
          <cell r="I1119" t="str">
            <v>　</v>
          </cell>
        </row>
        <row r="1120">
          <cell r="C1120" t="str">
            <v>計</v>
          </cell>
          <cell r="H1120">
            <v>102568</v>
          </cell>
          <cell r="I1120" t="str">
            <v>　</v>
          </cell>
        </row>
        <row r="1121">
          <cell r="F1121">
            <v>0</v>
          </cell>
        </row>
        <row r="1122">
          <cell r="C1122" t="str">
            <v>1ｍ当り</v>
          </cell>
          <cell r="H1122">
            <v>10256</v>
          </cell>
        </row>
        <row r="1124">
          <cell r="J1124" t="str">
            <v>標準歩掛り (県) Ⅵ-2-⑰-2</v>
          </cell>
        </row>
        <row r="1125">
          <cell r="C1125" t="str">
            <v>第　　　　号</v>
          </cell>
          <cell r="F1125" t="str">
            <v>ロングＵ字溝布設工</v>
          </cell>
          <cell r="H1125" t="str">
            <v>10m 当たり代価表</v>
          </cell>
          <cell r="J1125" t="str">
            <v>300*400*2000</v>
          </cell>
        </row>
        <row r="1126">
          <cell r="J1126">
            <v>960</v>
          </cell>
        </row>
        <row r="1127">
          <cell r="C1127" t="str">
            <v>種　　　目</v>
          </cell>
          <cell r="D1127" t="str">
            <v>形 状 寸 法</v>
          </cell>
          <cell r="E1127" t="str">
            <v>単位</v>
          </cell>
          <cell r="F1127" t="str">
            <v>数 量</v>
          </cell>
          <cell r="G1127" t="str">
            <v>単 価 (円)</v>
          </cell>
          <cell r="H1127" t="str">
            <v>金 額 (円)</v>
          </cell>
          <cell r="I1127" t="str">
            <v>処分費(円)</v>
          </cell>
          <cell r="J1127" t="str">
            <v>備</v>
          </cell>
          <cell r="K1127" t="str">
            <v>考</v>
          </cell>
        </row>
        <row r="1128">
          <cell r="C1128" t="str">
            <v xml:space="preserve"> </v>
          </cell>
          <cell r="D1128" t="str">
            <v xml:space="preserve"> </v>
          </cell>
          <cell r="E1128" t="str">
            <v xml:space="preserve"> </v>
          </cell>
          <cell r="F1128">
            <v>0</v>
          </cell>
          <cell r="G1128">
            <v>0</v>
          </cell>
          <cell r="I1128" t="str">
            <v>　</v>
          </cell>
          <cell r="K1128" t="str">
            <v>　</v>
          </cell>
        </row>
        <row r="1129">
          <cell r="C1129" t="str">
            <v>ロングＵ字溝</v>
          </cell>
          <cell r="D1129" t="str">
            <v>300*400*2000</v>
          </cell>
          <cell r="E1129" t="str">
            <v>本</v>
          </cell>
          <cell r="F1129">
            <v>5</v>
          </cell>
          <cell r="G1129">
            <v>17280</v>
          </cell>
          <cell r="H1129">
            <v>86400</v>
          </cell>
          <cell r="I1129" t="str">
            <v>　</v>
          </cell>
          <cell r="K1129">
            <v>0</v>
          </cell>
        </row>
        <row r="1130">
          <cell r="G1130">
            <v>0</v>
          </cell>
          <cell r="I1130" t="str">
            <v>　</v>
          </cell>
          <cell r="K1130" t="str">
            <v>　</v>
          </cell>
        </row>
        <row r="1131">
          <cell r="C1131" t="str">
            <v>排水構造物　U型側溝L2000</v>
          </cell>
          <cell r="D1131" t="str">
            <v>1000㎏以下</v>
          </cell>
          <cell r="E1131" t="str">
            <v>ｍ</v>
          </cell>
          <cell r="F1131">
            <v>10</v>
          </cell>
          <cell r="G1131">
            <v>2650</v>
          </cell>
          <cell r="H1131">
            <v>26500</v>
          </cell>
          <cell r="I1131" t="str">
            <v>　</v>
          </cell>
          <cell r="K1131">
            <v>0</v>
          </cell>
        </row>
        <row r="1132">
          <cell r="G1132">
            <v>0</v>
          </cell>
          <cell r="I1132" t="str">
            <v>　</v>
          </cell>
          <cell r="K1132" t="str">
            <v>　</v>
          </cell>
        </row>
        <row r="1133">
          <cell r="C1133" t="str">
            <v>再生ｸﾗｯｼｬｰﾗﾝ</v>
          </cell>
          <cell r="D1133" t="str">
            <v>RB－40</v>
          </cell>
          <cell r="E1133" t="str">
            <v>m3</v>
          </cell>
          <cell r="F1133">
            <v>1.26</v>
          </cell>
          <cell r="G1133">
            <v>1800</v>
          </cell>
          <cell r="H1133">
            <v>2268</v>
          </cell>
          <cell r="I1133" t="str">
            <v>　</v>
          </cell>
          <cell r="J1133" t="str">
            <v>0.15*0.7*10*1.20</v>
          </cell>
        </row>
        <row r="1134">
          <cell r="G1134">
            <v>0</v>
          </cell>
          <cell r="I1134" t="str">
            <v>　</v>
          </cell>
        </row>
        <row r="1135">
          <cell r="C1135">
            <v>0</v>
          </cell>
          <cell r="D1135">
            <v>0</v>
          </cell>
          <cell r="E1135">
            <v>0</v>
          </cell>
          <cell r="G1135">
            <v>0</v>
          </cell>
          <cell r="H1135">
            <v>0</v>
          </cell>
          <cell r="I1135" t="str">
            <v>　</v>
          </cell>
          <cell r="K1135">
            <v>0</v>
          </cell>
        </row>
        <row r="1136">
          <cell r="G1136">
            <v>0</v>
          </cell>
          <cell r="I1136" t="str">
            <v>　</v>
          </cell>
          <cell r="K1136" t="str">
            <v>　</v>
          </cell>
        </row>
        <row r="1137">
          <cell r="C1137">
            <v>0</v>
          </cell>
          <cell r="D1137">
            <v>0</v>
          </cell>
          <cell r="E1137">
            <v>0</v>
          </cell>
          <cell r="G1137">
            <v>0</v>
          </cell>
          <cell r="H1137">
            <v>0</v>
          </cell>
          <cell r="I1137" t="str">
            <v>　</v>
          </cell>
        </row>
        <row r="1138">
          <cell r="G1138">
            <v>0</v>
          </cell>
          <cell r="I1138" t="str">
            <v>　</v>
          </cell>
          <cell r="K1138" t="str">
            <v>　</v>
          </cell>
        </row>
        <row r="1139">
          <cell r="C1139">
            <v>0</v>
          </cell>
          <cell r="D1139">
            <v>0</v>
          </cell>
          <cell r="E1139">
            <v>0</v>
          </cell>
          <cell r="G1139">
            <v>0</v>
          </cell>
          <cell r="H1139">
            <v>0</v>
          </cell>
          <cell r="I1139" t="str">
            <v>　</v>
          </cell>
          <cell r="K1139">
            <v>0</v>
          </cell>
        </row>
        <row r="1140">
          <cell r="G1140">
            <v>0</v>
          </cell>
          <cell r="I1140" t="str">
            <v>　</v>
          </cell>
          <cell r="K1140" t="str">
            <v>　</v>
          </cell>
        </row>
        <row r="1141">
          <cell r="C1141">
            <v>0</v>
          </cell>
          <cell r="D1141">
            <v>0</v>
          </cell>
          <cell r="E1141">
            <v>0</v>
          </cell>
          <cell r="G1141">
            <v>0</v>
          </cell>
          <cell r="H1141">
            <v>0</v>
          </cell>
          <cell r="I1141" t="str">
            <v>　</v>
          </cell>
          <cell r="K1141">
            <v>0</v>
          </cell>
        </row>
        <row r="1142">
          <cell r="G1142">
            <v>0</v>
          </cell>
          <cell r="I1142" t="str">
            <v>　</v>
          </cell>
          <cell r="K1142" t="str">
            <v>　</v>
          </cell>
        </row>
        <row r="1143">
          <cell r="C1143">
            <v>0</v>
          </cell>
          <cell r="D1143">
            <v>0</v>
          </cell>
          <cell r="E1143">
            <v>0</v>
          </cell>
          <cell r="G1143">
            <v>0</v>
          </cell>
          <cell r="H1143">
            <v>0</v>
          </cell>
          <cell r="I1143" t="str">
            <v>　</v>
          </cell>
          <cell r="K1143">
            <v>0</v>
          </cell>
        </row>
        <row r="1144">
          <cell r="G1144">
            <v>0</v>
          </cell>
          <cell r="I1144" t="str">
            <v>　</v>
          </cell>
          <cell r="K1144" t="str">
            <v>　</v>
          </cell>
        </row>
        <row r="1145">
          <cell r="C1145">
            <v>0</v>
          </cell>
          <cell r="D1145">
            <v>0</v>
          </cell>
          <cell r="E1145">
            <v>0</v>
          </cell>
          <cell r="G1145">
            <v>0</v>
          </cell>
          <cell r="H1145">
            <v>0</v>
          </cell>
        </row>
        <row r="1146">
          <cell r="I1146" t="str">
            <v>　</v>
          </cell>
          <cell r="K1146" t="str">
            <v>　</v>
          </cell>
        </row>
        <row r="1147">
          <cell r="I1147" t="str">
            <v>　</v>
          </cell>
          <cell r="K1147">
            <v>0</v>
          </cell>
        </row>
        <row r="1148">
          <cell r="I1148" t="str">
            <v>　</v>
          </cell>
          <cell r="K1148" t="str">
            <v>　</v>
          </cell>
        </row>
        <row r="1149">
          <cell r="I1149" t="str">
            <v>　</v>
          </cell>
          <cell r="K1149">
            <v>0</v>
          </cell>
        </row>
        <row r="1150">
          <cell r="I1150" t="str">
            <v>　</v>
          </cell>
          <cell r="K1150" t="str">
            <v>　</v>
          </cell>
        </row>
        <row r="1151">
          <cell r="I1151" t="str">
            <v>　</v>
          </cell>
          <cell r="K1151">
            <v>0</v>
          </cell>
        </row>
        <row r="1152">
          <cell r="F1152" t="str">
            <v xml:space="preserve"> </v>
          </cell>
          <cell r="I1152" t="str">
            <v>　</v>
          </cell>
        </row>
        <row r="1153">
          <cell r="C1153" t="str">
            <v>計</v>
          </cell>
          <cell r="H1153">
            <v>115168</v>
          </cell>
          <cell r="I1153" t="str">
            <v>　</v>
          </cell>
        </row>
        <row r="1154">
          <cell r="F1154">
            <v>0</v>
          </cell>
        </row>
        <row r="1155">
          <cell r="C1155" t="str">
            <v>1ｍ当り</v>
          </cell>
          <cell r="H1155">
            <v>11516</v>
          </cell>
        </row>
        <row r="1157">
          <cell r="J1157" t="str">
            <v>標準歩掛り (県) Ⅵ-2-⑰-2</v>
          </cell>
        </row>
        <row r="1158">
          <cell r="C1158" t="str">
            <v>第　　　　号</v>
          </cell>
          <cell r="F1158" t="str">
            <v>ロングＵ字溝布設工</v>
          </cell>
          <cell r="H1158" t="str">
            <v>10m 当たり代価表</v>
          </cell>
          <cell r="J1158" t="str">
            <v>300*500*2000</v>
          </cell>
        </row>
        <row r="1159">
          <cell r="J1159">
            <v>1110</v>
          </cell>
        </row>
        <row r="1160">
          <cell r="C1160" t="str">
            <v>種　　　目</v>
          </cell>
          <cell r="D1160" t="str">
            <v>形 状 寸 法</v>
          </cell>
          <cell r="E1160" t="str">
            <v>単位</v>
          </cell>
          <cell r="F1160" t="str">
            <v>数 量</v>
          </cell>
          <cell r="G1160" t="str">
            <v>単 価 (円)</v>
          </cell>
          <cell r="H1160" t="str">
            <v>金 額 (円)</v>
          </cell>
          <cell r="I1160" t="str">
            <v>処分費(円)</v>
          </cell>
          <cell r="J1160" t="str">
            <v>備</v>
          </cell>
          <cell r="K1160" t="str">
            <v>考</v>
          </cell>
        </row>
        <row r="1161">
          <cell r="C1161" t="str">
            <v xml:space="preserve"> </v>
          </cell>
          <cell r="D1161" t="str">
            <v xml:space="preserve"> </v>
          </cell>
          <cell r="E1161" t="str">
            <v xml:space="preserve"> </v>
          </cell>
          <cell r="F1161">
            <v>0</v>
          </cell>
          <cell r="G1161">
            <v>0</v>
          </cell>
          <cell r="I1161" t="str">
            <v>　</v>
          </cell>
          <cell r="K1161" t="str">
            <v>　</v>
          </cell>
        </row>
        <row r="1162">
          <cell r="C1162" t="str">
            <v>ロングＵ字溝</v>
          </cell>
          <cell r="D1162" t="str">
            <v>300*500*2000</v>
          </cell>
          <cell r="E1162" t="str">
            <v>本</v>
          </cell>
          <cell r="F1162">
            <v>5</v>
          </cell>
          <cell r="G1162">
            <v>19980</v>
          </cell>
          <cell r="H1162">
            <v>99900</v>
          </cell>
          <cell r="I1162" t="str">
            <v>　</v>
          </cell>
          <cell r="K1162">
            <v>0</v>
          </cell>
        </row>
        <row r="1163">
          <cell r="G1163">
            <v>0</v>
          </cell>
          <cell r="I1163" t="str">
            <v>　</v>
          </cell>
          <cell r="K1163" t="str">
            <v>　</v>
          </cell>
        </row>
        <row r="1164">
          <cell r="C1164" t="str">
            <v>排水構造物　U型側溝L2000</v>
          </cell>
          <cell r="D1164" t="str">
            <v>1000を超え2000㎏以下</v>
          </cell>
          <cell r="E1164" t="str">
            <v>ｍ</v>
          </cell>
          <cell r="F1164">
            <v>10</v>
          </cell>
          <cell r="G1164">
            <v>3800</v>
          </cell>
          <cell r="H1164">
            <v>38000</v>
          </cell>
          <cell r="I1164" t="str">
            <v>　</v>
          </cell>
          <cell r="K1164">
            <v>0</v>
          </cell>
        </row>
        <row r="1165">
          <cell r="G1165">
            <v>0</v>
          </cell>
          <cell r="I1165" t="str">
            <v>　</v>
          </cell>
          <cell r="K1165" t="str">
            <v>　</v>
          </cell>
        </row>
        <row r="1166">
          <cell r="C1166" t="str">
            <v>再生ｸﾗｯｼｬｰﾗﾝ</v>
          </cell>
          <cell r="D1166" t="str">
            <v>RB－40</v>
          </cell>
          <cell r="E1166" t="str">
            <v>m3</v>
          </cell>
          <cell r="F1166">
            <v>1.6800000000000002</v>
          </cell>
          <cell r="G1166">
            <v>1800</v>
          </cell>
          <cell r="H1166">
            <v>3024</v>
          </cell>
          <cell r="I1166" t="str">
            <v>　</v>
          </cell>
          <cell r="J1166" t="str">
            <v>0.2*0.7*10*1.20</v>
          </cell>
        </row>
        <row r="1167">
          <cell r="G1167">
            <v>0</v>
          </cell>
          <cell r="I1167" t="str">
            <v>　</v>
          </cell>
        </row>
        <row r="1168">
          <cell r="C1168">
            <v>0</v>
          </cell>
          <cell r="D1168">
            <v>0</v>
          </cell>
          <cell r="E1168">
            <v>0</v>
          </cell>
          <cell r="G1168">
            <v>0</v>
          </cell>
          <cell r="H1168">
            <v>0</v>
          </cell>
          <cell r="I1168" t="str">
            <v>　</v>
          </cell>
          <cell r="K1168">
            <v>0</v>
          </cell>
        </row>
        <row r="1169">
          <cell r="G1169">
            <v>0</v>
          </cell>
          <cell r="I1169" t="str">
            <v>　</v>
          </cell>
          <cell r="K1169" t="str">
            <v>　</v>
          </cell>
        </row>
        <row r="1170">
          <cell r="C1170">
            <v>0</v>
          </cell>
          <cell r="D1170">
            <v>0</v>
          </cell>
          <cell r="E1170">
            <v>0</v>
          </cell>
          <cell r="G1170">
            <v>0</v>
          </cell>
          <cell r="H1170">
            <v>0</v>
          </cell>
          <cell r="I1170" t="str">
            <v>　</v>
          </cell>
        </row>
        <row r="1171">
          <cell r="G1171">
            <v>0</v>
          </cell>
          <cell r="I1171" t="str">
            <v>　</v>
          </cell>
          <cell r="K1171" t="str">
            <v>　</v>
          </cell>
        </row>
        <row r="1172">
          <cell r="C1172">
            <v>0</v>
          </cell>
          <cell r="D1172">
            <v>0</v>
          </cell>
          <cell r="E1172">
            <v>0</v>
          </cell>
          <cell r="G1172">
            <v>0</v>
          </cell>
          <cell r="H1172">
            <v>0</v>
          </cell>
          <cell r="I1172" t="str">
            <v>　</v>
          </cell>
          <cell r="K1172">
            <v>0</v>
          </cell>
        </row>
        <row r="1173">
          <cell r="G1173">
            <v>0</v>
          </cell>
          <cell r="I1173" t="str">
            <v>　</v>
          </cell>
          <cell r="K1173" t="str">
            <v>　</v>
          </cell>
        </row>
        <row r="1174">
          <cell r="C1174">
            <v>0</v>
          </cell>
          <cell r="D1174">
            <v>0</v>
          </cell>
          <cell r="E1174">
            <v>0</v>
          </cell>
          <cell r="G1174">
            <v>0</v>
          </cell>
          <cell r="H1174">
            <v>0</v>
          </cell>
          <cell r="I1174" t="str">
            <v>　</v>
          </cell>
          <cell r="K1174">
            <v>0</v>
          </cell>
        </row>
        <row r="1175">
          <cell r="G1175">
            <v>0</v>
          </cell>
          <cell r="I1175" t="str">
            <v>　</v>
          </cell>
          <cell r="K1175" t="str">
            <v>　</v>
          </cell>
        </row>
        <row r="1176">
          <cell r="C1176">
            <v>0</v>
          </cell>
          <cell r="D1176">
            <v>0</v>
          </cell>
          <cell r="E1176">
            <v>0</v>
          </cell>
          <cell r="G1176">
            <v>0</v>
          </cell>
          <cell r="H1176">
            <v>0</v>
          </cell>
          <cell r="I1176" t="str">
            <v>　</v>
          </cell>
          <cell r="K1176">
            <v>0</v>
          </cell>
        </row>
        <row r="1177">
          <cell r="G1177">
            <v>0</v>
          </cell>
          <cell r="I1177" t="str">
            <v>　</v>
          </cell>
          <cell r="K1177" t="str">
            <v>　</v>
          </cell>
        </row>
        <row r="1178">
          <cell r="C1178">
            <v>0</v>
          </cell>
          <cell r="D1178">
            <v>0</v>
          </cell>
          <cell r="E1178">
            <v>0</v>
          </cell>
          <cell r="G1178">
            <v>0</v>
          </cell>
          <cell r="H1178">
            <v>0</v>
          </cell>
        </row>
        <row r="1179">
          <cell r="I1179" t="str">
            <v>　</v>
          </cell>
          <cell r="K1179" t="str">
            <v>　</v>
          </cell>
        </row>
        <row r="1180">
          <cell r="I1180" t="str">
            <v>　</v>
          </cell>
          <cell r="K1180">
            <v>0</v>
          </cell>
        </row>
        <row r="1181">
          <cell r="I1181" t="str">
            <v>　</v>
          </cell>
          <cell r="K1181" t="str">
            <v>　</v>
          </cell>
        </row>
        <row r="1182">
          <cell r="I1182" t="str">
            <v>　</v>
          </cell>
          <cell r="K1182">
            <v>0</v>
          </cell>
        </row>
        <row r="1183">
          <cell r="I1183" t="str">
            <v>　</v>
          </cell>
          <cell r="K1183" t="str">
            <v>　</v>
          </cell>
        </row>
        <row r="1184">
          <cell r="I1184" t="str">
            <v>　</v>
          </cell>
          <cell r="K1184">
            <v>0</v>
          </cell>
        </row>
        <row r="1185">
          <cell r="F1185" t="str">
            <v xml:space="preserve"> </v>
          </cell>
          <cell r="I1185" t="str">
            <v>　</v>
          </cell>
        </row>
        <row r="1186">
          <cell r="C1186" t="str">
            <v>計</v>
          </cell>
          <cell r="H1186">
            <v>140924</v>
          </cell>
          <cell r="I1186" t="str">
            <v>　</v>
          </cell>
        </row>
        <row r="1187">
          <cell r="F1187">
            <v>0</v>
          </cell>
        </row>
        <row r="1188">
          <cell r="C1188" t="str">
            <v>1ｍ当り</v>
          </cell>
          <cell r="H1188">
            <v>14092</v>
          </cell>
        </row>
        <row r="1190">
          <cell r="J1190" t="str">
            <v>標準歩掛り (県) Ⅵ-2-⑰-2</v>
          </cell>
        </row>
        <row r="1191">
          <cell r="C1191" t="str">
            <v>第　　　　号</v>
          </cell>
          <cell r="F1191" t="str">
            <v>ロングＵ字溝布設工</v>
          </cell>
          <cell r="H1191" t="str">
            <v>10m 当たり代価表</v>
          </cell>
          <cell r="J1191" t="str">
            <v>300*600*2000</v>
          </cell>
        </row>
        <row r="1192">
          <cell r="J1192">
            <v>1250</v>
          </cell>
        </row>
        <row r="1193">
          <cell r="C1193" t="str">
            <v>種　　　目</v>
          </cell>
          <cell r="D1193" t="str">
            <v>形 状 寸 法</v>
          </cell>
          <cell r="E1193" t="str">
            <v>単位</v>
          </cell>
          <cell r="F1193" t="str">
            <v>数 量</v>
          </cell>
          <cell r="G1193" t="str">
            <v>単 価 (円)</v>
          </cell>
          <cell r="H1193" t="str">
            <v>金 額 (円)</v>
          </cell>
          <cell r="I1193" t="str">
            <v>処分費(円)</v>
          </cell>
          <cell r="J1193" t="str">
            <v>備</v>
          </cell>
          <cell r="K1193" t="str">
            <v>考</v>
          </cell>
        </row>
        <row r="1194">
          <cell r="C1194" t="str">
            <v xml:space="preserve"> </v>
          </cell>
          <cell r="D1194" t="str">
            <v xml:space="preserve"> </v>
          </cell>
          <cell r="E1194" t="str">
            <v xml:space="preserve"> </v>
          </cell>
          <cell r="F1194">
            <v>0</v>
          </cell>
          <cell r="G1194">
            <v>0</v>
          </cell>
          <cell r="I1194" t="str">
            <v>　</v>
          </cell>
          <cell r="K1194" t="str">
            <v>　</v>
          </cell>
        </row>
        <row r="1195">
          <cell r="C1195" t="str">
            <v>ロングＵ字溝</v>
          </cell>
          <cell r="D1195" t="str">
            <v>300*600*2000</v>
          </cell>
          <cell r="E1195" t="str">
            <v>本</v>
          </cell>
          <cell r="F1195">
            <v>5</v>
          </cell>
          <cell r="G1195">
            <v>22500</v>
          </cell>
          <cell r="H1195">
            <v>112500</v>
          </cell>
          <cell r="I1195" t="str">
            <v>　</v>
          </cell>
          <cell r="K1195">
            <v>0</v>
          </cell>
        </row>
        <row r="1196">
          <cell r="G1196">
            <v>0</v>
          </cell>
          <cell r="I1196" t="str">
            <v>　</v>
          </cell>
          <cell r="K1196" t="str">
            <v>　</v>
          </cell>
        </row>
        <row r="1197">
          <cell r="C1197" t="str">
            <v>排水構造物　U型側溝L2000</v>
          </cell>
          <cell r="D1197" t="str">
            <v>1000を超え2000㎏以下</v>
          </cell>
          <cell r="E1197" t="str">
            <v>ｍ</v>
          </cell>
          <cell r="F1197">
            <v>10</v>
          </cell>
          <cell r="G1197">
            <v>3800</v>
          </cell>
          <cell r="H1197">
            <v>38000</v>
          </cell>
          <cell r="I1197" t="str">
            <v>　</v>
          </cell>
          <cell r="K1197">
            <v>0</v>
          </cell>
        </row>
        <row r="1198">
          <cell r="G1198">
            <v>0</v>
          </cell>
          <cell r="I1198" t="str">
            <v>　</v>
          </cell>
          <cell r="K1198" t="str">
            <v>　</v>
          </cell>
        </row>
        <row r="1199">
          <cell r="C1199" t="str">
            <v>再生ｸﾗｯｼｬｰﾗﾝ</v>
          </cell>
          <cell r="D1199" t="str">
            <v>RB－40</v>
          </cell>
          <cell r="E1199" t="str">
            <v>m3</v>
          </cell>
          <cell r="F1199">
            <v>1.6800000000000002</v>
          </cell>
          <cell r="G1199">
            <v>1800</v>
          </cell>
          <cell r="H1199">
            <v>3024</v>
          </cell>
          <cell r="I1199" t="str">
            <v>　</v>
          </cell>
          <cell r="J1199" t="str">
            <v>0.2*0.7*10*1.20</v>
          </cell>
        </row>
        <row r="1200">
          <cell r="G1200">
            <v>0</v>
          </cell>
          <cell r="I1200" t="str">
            <v>　</v>
          </cell>
        </row>
        <row r="1201">
          <cell r="C1201">
            <v>0</v>
          </cell>
          <cell r="D1201">
            <v>0</v>
          </cell>
          <cell r="E1201">
            <v>0</v>
          </cell>
          <cell r="G1201">
            <v>0</v>
          </cell>
          <cell r="H1201">
            <v>0</v>
          </cell>
          <cell r="I1201" t="str">
            <v>　</v>
          </cell>
          <cell r="K1201">
            <v>0</v>
          </cell>
        </row>
        <row r="1202">
          <cell r="G1202">
            <v>0</v>
          </cell>
          <cell r="I1202" t="str">
            <v>　</v>
          </cell>
          <cell r="K1202" t="str">
            <v>　</v>
          </cell>
        </row>
        <row r="1203">
          <cell r="C1203">
            <v>0</v>
          </cell>
          <cell r="D1203">
            <v>0</v>
          </cell>
          <cell r="E1203">
            <v>0</v>
          </cell>
          <cell r="G1203">
            <v>0</v>
          </cell>
          <cell r="H1203">
            <v>0</v>
          </cell>
          <cell r="I1203" t="str">
            <v>　</v>
          </cell>
        </row>
        <row r="1204">
          <cell r="G1204">
            <v>0</v>
          </cell>
          <cell r="I1204" t="str">
            <v>　</v>
          </cell>
          <cell r="K1204" t="str">
            <v>　</v>
          </cell>
        </row>
        <row r="1205">
          <cell r="C1205">
            <v>0</v>
          </cell>
          <cell r="D1205">
            <v>0</v>
          </cell>
          <cell r="E1205">
            <v>0</v>
          </cell>
          <cell r="G1205">
            <v>0</v>
          </cell>
          <cell r="H1205">
            <v>0</v>
          </cell>
          <cell r="I1205" t="str">
            <v>　</v>
          </cell>
          <cell r="K1205">
            <v>0</v>
          </cell>
        </row>
        <row r="1206">
          <cell r="G1206">
            <v>0</v>
          </cell>
          <cell r="I1206" t="str">
            <v>　</v>
          </cell>
          <cell r="K1206" t="str">
            <v>　</v>
          </cell>
        </row>
        <row r="1207">
          <cell r="C1207">
            <v>0</v>
          </cell>
          <cell r="D1207">
            <v>0</v>
          </cell>
          <cell r="E1207">
            <v>0</v>
          </cell>
          <cell r="G1207">
            <v>0</v>
          </cell>
          <cell r="H1207">
            <v>0</v>
          </cell>
          <cell r="I1207" t="str">
            <v>　</v>
          </cell>
          <cell r="K1207">
            <v>0</v>
          </cell>
        </row>
        <row r="1208">
          <cell r="G1208">
            <v>0</v>
          </cell>
          <cell r="I1208" t="str">
            <v>　</v>
          </cell>
          <cell r="K1208" t="str">
            <v>　</v>
          </cell>
        </row>
        <row r="1209">
          <cell r="C1209">
            <v>0</v>
          </cell>
          <cell r="D1209">
            <v>0</v>
          </cell>
          <cell r="E1209">
            <v>0</v>
          </cell>
          <cell r="G1209">
            <v>0</v>
          </cell>
          <cell r="H1209">
            <v>0</v>
          </cell>
          <cell r="I1209" t="str">
            <v>　</v>
          </cell>
          <cell r="K1209">
            <v>0</v>
          </cell>
        </row>
        <row r="1210">
          <cell r="G1210">
            <v>0</v>
          </cell>
          <cell r="I1210" t="str">
            <v>　</v>
          </cell>
          <cell r="K1210" t="str">
            <v>　</v>
          </cell>
        </row>
        <row r="1211">
          <cell r="C1211">
            <v>0</v>
          </cell>
          <cell r="D1211">
            <v>0</v>
          </cell>
          <cell r="E1211">
            <v>0</v>
          </cell>
          <cell r="G1211">
            <v>0</v>
          </cell>
          <cell r="H1211">
            <v>0</v>
          </cell>
        </row>
        <row r="1212">
          <cell r="I1212" t="str">
            <v>　</v>
          </cell>
          <cell r="K1212" t="str">
            <v>　</v>
          </cell>
        </row>
        <row r="1213">
          <cell r="I1213" t="str">
            <v>　</v>
          </cell>
          <cell r="K1213">
            <v>0</v>
          </cell>
        </row>
        <row r="1214">
          <cell r="I1214" t="str">
            <v>　</v>
          </cell>
          <cell r="K1214" t="str">
            <v>　</v>
          </cell>
        </row>
        <row r="1215">
          <cell r="I1215" t="str">
            <v>　</v>
          </cell>
          <cell r="K1215">
            <v>0</v>
          </cell>
        </row>
        <row r="1216">
          <cell r="I1216" t="str">
            <v>　</v>
          </cell>
          <cell r="K1216" t="str">
            <v>　</v>
          </cell>
        </row>
        <row r="1217">
          <cell r="I1217" t="str">
            <v>　</v>
          </cell>
          <cell r="K1217">
            <v>0</v>
          </cell>
        </row>
        <row r="1218">
          <cell r="F1218" t="str">
            <v xml:space="preserve"> </v>
          </cell>
          <cell r="I1218" t="str">
            <v>　</v>
          </cell>
        </row>
        <row r="1219">
          <cell r="C1219" t="str">
            <v>計</v>
          </cell>
          <cell r="H1219">
            <v>153524</v>
          </cell>
          <cell r="I1219" t="str">
            <v>　</v>
          </cell>
        </row>
        <row r="1220">
          <cell r="F1220">
            <v>0</v>
          </cell>
        </row>
        <row r="1221">
          <cell r="C1221" t="str">
            <v>1ｍ当り</v>
          </cell>
          <cell r="H1221">
            <v>15352</v>
          </cell>
        </row>
        <row r="1223">
          <cell r="J1223" t="str">
            <v>標準歩掛り (県) Ⅵ-2-⑰-2</v>
          </cell>
        </row>
        <row r="1224">
          <cell r="C1224" t="str">
            <v>第　　　　号</v>
          </cell>
          <cell r="F1224" t="str">
            <v>ロングＵ字溝布設工</v>
          </cell>
          <cell r="H1224" t="str">
            <v>10m 当たり代価表</v>
          </cell>
          <cell r="J1224" t="str">
            <v>400*400*2000</v>
          </cell>
        </row>
        <row r="1225">
          <cell r="J1225">
            <v>1010</v>
          </cell>
        </row>
        <row r="1226">
          <cell r="C1226" t="str">
            <v>種　　　目</v>
          </cell>
          <cell r="D1226" t="str">
            <v>形 状 寸 法</v>
          </cell>
          <cell r="E1226" t="str">
            <v>単位</v>
          </cell>
          <cell r="F1226" t="str">
            <v>数 量</v>
          </cell>
          <cell r="G1226" t="str">
            <v>単 価 (円)</v>
          </cell>
          <cell r="H1226" t="str">
            <v>金 額 (円)</v>
          </cell>
          <cell r="I1226" t="str">
            <v>処分費(円)</v>
          </cell>
          <cell r="J1226" t="str">
            <v>備</v>
          </cell>
          <cell r="K1226" t="str">
            <v>考</v>
          </cell>
        </row>
        <row r="1227">
          <cell r="C1227" t="str">
            <v xml:space="preserve"> </v>
          </cell>
          <cell r="D1227" t="str">
            <v xml:space="preserve"> </v>
          </cell>
          <cell r="E1227" t="str">
            <v xml:space="preserve"> </v>
          </cell>
          <cell r="F1227">
            <v>0</v>
          </cell>
          <cell r="G1227">
            <v>0</v>
          </cell>
          <cell r="I1227" t="str">
            <v>　</v>
          </cell>
          <cell r="K1227" t="str">
            <v>　</v>
          </cell>
        </row>
        <row r="1228">
          <cell r="C1228" t="str">
            <v>ロングＵ字溝</v>
          </cell>
          <cell r="D1228" t="str">
            <v>400*400*2000</v>
          </cell>
          <cell r="E1228" t="str">
            <v>本</v>
          </cell>
          <cell r="F1228">
            <v>5</v>
          </cell>
          <cell r="G1228">
            <v>19190</v>
          </cell>
          <cell r="H1228">
            <v>95950</v>
          </cell>
          <cell r="I1228" t="str">
            <v>　</v>
          </cell>
          <cell r="K1228">
            <v>0</v>
          </cell>
        </row>
        <row r="1229">
          <cell r="G1229">
            <v>0</v>
          </cell>
          <cell r="I1229" t="str">
            <v>　</v>
          </cell>
          <cell r="K1229" t="str">
            <v>　</v>
          </cell>
        </row>
        <row r="1230">
          <cell r="C1230" t="str">
            <v>排水構造物　U型側溝L2000</v>
          </cell>
          <cell r="D1230" t="str">
            <v>1000を超え2000㎏以下</v>
          </cell>
          <cell r="E1230" t="str">
            <v>ｍ</v>
          </cell>
          <cell r="F1230">
            <v>10</v>
          </cell>
          <cell r="G1230">
            <v>3800</v>
          </cell>
          <cell r="H1230">
            <v>38000</v>
          </cell>
          <cell r="I1230" t="str">
            <v>　</v>
          </cell>
          <cell r="K1230">
            <v>0</v>
          </cell>
        </row>
        <row r="1231">
          <cell r="G1231">
            <v>0</v>
          </cell>
          <cell r="I1231" t="str">
            <v>　</v>
          </cell>
          <cell r="K1231" t="str">
            <v>　</v>
          </cell>
        </row>
        <row r="1232">
          <cell r="C1232" t="str">
            <v>再生ｸﾗｯｼｬｰﾗﾝ</v>
          </cell>
          <cell r="D1232" t="str">
            <v>RB－40</v>
          </cell>
          <cell r="E1232" t="str">
            <v>m3</v>
          </cell>
          <cell r="F1232">
            <v>1.92</v>
          </cell>
          <cell r="G1232">
            <v>1800</v>
          </cell>
          <cell r="H1232">
            <v>3456</v>
          </cell>
          <cell r="I1232" t="str">
            <v>　</v>
          </cell>
          <cell r="J1232" t="str">
            <v>0.2*0.8*10*1.20</v>
          </cell>
        </row>
        <row r="1233">
          <cell r="G1233">
            <v>0</v>
          </cell>
          <cell r="I1233" t="str">
            <v>　</v>
          </cell>
        </row>
        <row r="1234">
          <cell r="C1234">
            <v>0</v>
          </cell>
          <cell r="D1234">
            <v>0</v>
          </cell>
          <cell r="E1234">
            <v>0</v>
          </cell>
          <cell r="G1234">
            <v>0</v>
          </cell>
          <cell r="H1234">
            <v>0</v>
          </cell>
          <cell r="I1234" t="str">
            <v>　</v>
          </cell>
          <cell r="K1234">
            <v>0</v>
          </cell>
        </row>
        <row r="1235">
          <cell r="G1235">
            <v>0</v>
          </cell>
          <cell r="I1235" t="str">
            <v>　</v>
          </cell>
          <cell r="K1235" t="str">
            <v>　</v>
          </cell>
        </row>
        <row r="1236">
          <cell r="C1236">
            <v>0</v>
          </cell>
          <cell r="D1236">
            <v>0</v>
          </cell>
          <cell r="E1236">
            <v>0</v>
          </cell>
          <cell r="G1236">
            <v>0</v>
          </cell>
          <cell r="H1236">
            <v>0</v>
          </cell>
          <cell r="I1236" t="str">
            <v>　</v>
          </cell>
        </row>
        <row r="1237">
          <cell r="G1237">
            <v>0</v>
          </cell>
          <cell r="I1237" t="str">
            <v>　</v>
          </cell>
          <cell r="K1237" t="str">
            <v>　</v>
          </cell>
        </row>
        <row r="1238">
          <cell r="C1238">
            <v>0</v>
          </cell>
          <cell r="D1238">
            <v>0</v>
          </cell>
          <cell r="E1238">
            <v>0</v>
          </cell>
          <cell r="G1238">
            <v>0</v>
          </cell>
          <cell r="H1238">
            <v>0</v>
          </cell>
          <cell r="I1238" t="str">
            <v>　</v>
          </cell>
          <cell r="K1238">
            <v>0</v>
          </cell>
        </row>
        <row r="1239">
          <cell r="G1239">
            <v>0</v>
          </cell>
          <cell r="I1239" t="str">
            <v>　</v>
          </cell>
          <cell r="K1239" t="str">
            <v>　</v>
          </cell>
        </row>
        <row r="1240">
          <cell r="C1240">
            <v>0</v>
          </cell>
          <cell r="D1240">
            <v>0</v>
          </cell>
          <cell r="E1240">
            <v>0</v>
          </cell>
          <cell r="G1240">
            <v>0</v>
          </cell>
          <cell r="H1240">
            <v>0</v>
          </cell>
          <cell r="I1240" t="str">
            <v>　</v>
          </cell>
          <cell r="K1240">
            <v>0</v>
          </cell>
        </row>
        <row r="1241">
          <cell r="G1241">
            <v>0</v>
          </cell>
          <cell r="I1241" t="str">
            <v>　</v>
          </cell>
          <cell r="K1241" t="str">
            <v>　</v>
          </cell>
        </row>
        <row r="1242">
          <cell r="C1242">
            <v>0</v>
          </cell>
          <cell r="D1242">
            <v>0</v>
          </cell>
          <cell r="E1242">
            <v>0</v>
          </cell>
          <cell r="G1242">
            <v>0</v>
          </cell>
          <cell r="H1242">
            <v>0</v>
          </cell>
          <cell r="I1242" t="str">
            <v>　</v>
          </cell>
          <cell r="K1242">
            <v>0</v>
          </cell>
        </row>
        <row r="1243">
          <cell r="G1243">
            <v>0</v>
          </cell>
          <cell r="I1243" t="str">
            <v>　</v>
          </cell>
          <cell r="K1243" t="str">
            <v>　</v>
          </cell>
        </row>
        <row r="1244">
          <cell r="C1244">
            <v>0</v>
          </cell>
          <cell r="D1244">
            <v>0</v>
          </cell>
          <cell r="E1244">
            <v>0</v>
          </cell>
          <cell r="G1244">
            <v>0</v>
          </cell>
          <cell r="H1244">
            <v>0</v>
          </cell>
        </row>
        <row r="1245">
          <cell r="I1245" t="str">
            <v>　</v>
          </cell>
          <cell r="K1245" t="str">
            <v>　</v>
          </cell>
        </row>
        <row r="1246">
          <cell r="I1246" t="str">
            <v>　</v>
          </cell>
          <cell r="K1246">
            <v>0</v>
          </cell>
        </row>
        <row r="1247">
          <cell r="I1247" t="str">
            <v>　</v>
          </cell>
          <cell r="K1247" t="str">
            <v>　</v>
          </cell>
        </row>
        <row r="1248">
          <cell r="I1248" t="str">
            <v>　</v>
          </cell>
          <cell r="K1248">
            <v>0</v>
          </cell>
        </row>
        <row r="1249">
          <cell r="I1249" t="str">
            <v>　</v>
          </cell>
          <cell r="K1249" t="str">
            <v>　</v>
          </cell>
        </row>
        <row r="1250">
          <cell r="I1250" t="str">
            <v>　</v>
          </cell>
          <cell r="K1250">
            <v>0</v>
          </cell>
        </row>
        <row r="1251">
          <cell r="F1251" t="str">
            <v xml:space="preserve"> </v>
          </cell>
          <cell r="I1251" t="str">
            <v>　</v>
          </cell>
        </row>
        <row r="1252">
          <cell r="C1252" t="str">
            <v>計</v>
          </cell>
          <cell r="H1252">
            <v>137406</v>
          </cell>
          <cell r="I1252" t="str">
            <v>　</v>
          </cell>
        </row>
        <row r="1253">
          <cell r="F1253">
            <v>0</v>
          </cell>
        </row>
        <row r="1254">
          <cell r="C1254" t="str">
            <v>1ｍ当り</v>
          </cell>
          <cell r="H1254">
            <v>13740</v>
          </cell>
        </row>
        <row r="1256">
          <cell r="J1256" t="str">
            <v>標準歩掛り (県) Ⅵ-2-⑰-2</v>
          </cell>
        </row>
        <row r="1257">
          <cell r="C1257" t="str">
            <v>第　　　　号</v>
          </cell>
          <cell r="F1257" t="str">
            <v>ロングＵ字溝布設工</v>
          </cell>
          <cell r="H1257" t="str">
            <v>10m 当たり代価表</v>
          </cell>
          <cell r="J1257" t="str">
            <v>400*500*2000</v>
          </cell>
        </row>
        <row r="1258">
          <cell r="J1258">
            <v>1150</v>
          </cell>
        </row>
        <row r="1259">
          <cell r="C1259" t="str">
            <v>種　　　目</v>
          </cell>
          <cell r="D1259" t="str">
            <v>形 状 寸 法</v>
          </cell>
          <cell r="E1259" t="str">
            <v>単位</v>
          </cell>
          <cell r="F1259" t="str">
            <v>数 量</v>
          </cell>
          <cell r="G1259" t="str">
            <v>単 価 (円)</v>
          </cell>
          <cell r="H1259" t="str">
            <v>金 額 (円)</v>
          </cell>
          <cell r="I1259" t="str">
            <v>処分費(円)</v>
          </cell>
          <cell r="J1259" t="str">
            <v>備</v>
          </cell>
          <cell r="K1259" t="str">
            <v>考</v>
          </cell>
        </row>
        <row r="1260">
          <cell r="C1260" t="str">
            <v xml:space="preserve"> </v>
          </cell>
          <cell r="D1260" t="str">
            <v xml:space="preserve"> </v>
          </cell>
          <cell r="E1260" t="str">
            <v xml:space="preserve"> </v>
          </cell>
          <cell r="F1260">
            <v>0</v>
          </cell>
          <cell r="G1260">
            <v>0</v>
          </cell>
          <cell r="I1260" t="str">
            <v>　</v>
          </cell>
          <cell r="K1260" t="str">
            <v>　</v>
          </cell>
        </row>
        <row r="1261">
          <cell r="C1261" t="str">
            <v>ロングＵ字溝</v>
          </cell>
          <cell r="D1261" t="str">
            <v>400*500*2000</v>
          </cell>
          <cell r="E1261" t="str">
            <v>本</v>
          </cell>
          <cell r="F1261">
            <v>5</v>
          </cell>
          <cell r="G1261">
            <v>21850</v>
          </cell>
          <cell r="H1261">
            <v>109250</v>
          </cell>
          <cell r="I1261" t="str">
            <v>　</v>
          </cell>
          <cell r="K1261">
            <v>0</v>
          </cell>
        </row>
        <row r="1262">
          <cell r="G1262">
            <v>0</v>
          </cell>
          <cell r="I1262" t="str">
            <v>　</v>
          </cell>
          <cell r="K1262" t="str">
            <v>　</v>
          </cell>
        </row>
        <row r="1263">
          <cell r="C1263" t="str">
            <v>排水構造物　U型側溝L2000</v>
          </cell>
          <cell r="D1263" t="str">
            <v>1000を超え2000㎏以下</v>
          </cell>
          <cell r="E1263" t="str">
            <v>ｍ</v>
          </cell>
          <cell r="F1263">
            <v>10</v>
          </cell>
          <cell r="G1263">
            <v>3800</v>
          </cell>
          <cell r="H1263">
            <v>38000</v>
          </cell>
          <cell r="I1263" t="str">
            <v>　</v>
          </cell>
          <cell r="K1263">
            <v>0</v>
          </cell>
        </row>
        <row r="1264">
          <cell r="G1264">
            <v>0</v>
          </cell>
          <cell r="I1264" t="str">
            <v>　</v>
          </cell>
          <cell r="K1264" t="str">
            <v>　</v>
          </cell>
        </row>
        <row r="1265">
          <cell r="C1265" t="str">
            <v>再生ｸﾗｯｼｬｰﾗﾝ</v>
          </cell>
          <cell r="D1265" t="str">
            <v>RB－40</v>
          </cell>
          <cell r="E1265" t="str">
            <v>m3</v>
          </cell>
          <cell r="F1265">
            <v>1.92</v>
          </cell>
          <cell r="G1265">
            <v>1800</v>
          </cell>
          <cell r="H1265">
            <v>3456</v>
          </cell>
          <cell r="I1265" t="str">
            <v>　</v>
          </cell>
          <cell r="J1265" t="str">
            <v>0.2*0.8*10*1.20</v>
          </cell>
        </row>
        <row r="1266">
          <cell r="G1266">
            <v>0</v>
          </cell>
          <cell r="I1266" t="str">
            <v>　</v>
          </cell>
        </row>
        <row r="1267">
          <cell r="C1267">
            <v>0</v>
          </cell>
          <cell r="D1267">
            <v>0</v>
          </cell>
          <cell r="E1267">
            <v>0</v>
          </cell>
          <cell r="G1267">
            <v>0</v>
          </cell>
          <cell r="H1267">
            <v>0</v>
          </cell>
          <cell r="I1267" t="str">
            <v>　</v>
          </cell>
          <cell r="K1267">
            <v>0</v>
          </cell>
        </row>
        <row r="1268">
          <cell r="G1268">
            <v>0</v>
          </cell>
          <cell r="I1268" t="str">
            <v>　</v>
          </cell>
          <cell r="K1268" t="str">
            <v>　</v>
          </cell>
        </row>
        <row r="1269">
          <cell r="C1269">
            <v>0</v>
          </cell>
          <cell r="D1269">
            <v>0</v>
          </cell>
          <cell r="E1269">
            <v>0</v>
          </cell>
          <cell r="G1269">
            <v>0</v>
          </cell>
          <cell r="H1269">
            <v>0</v>
          </cell>
          <cell r="I1269" t="str">
            <v>　</v>
          </cell>
        </row>
        <row r="1270">
          <cell r="G1270">
            <v>0</v>
          </cell>
          <cell r="I1270" t="str">
            <v>　</v>
          </cell>
          <cell r="K1270" t="str">
            <v>　</v>
          </cell>
        </row>
        <row r="1271">
          <cell r="C1271">
            <v>0</v>
          </cell>
          <cell r="D1271">
            <v>0</v>
          </cell>
          <cell r="E1271">
            <v>0</v>
          </cell>
          <cell r="G1271">
            <v>0</v>
          </cell>
          <cell r="H1271">
            <v>0</v>
          </cell>
          <cell r="I1271" t="str">
            <v>　</v>
          </cell>
          <cell r="K1271">
            <v>0</v>
          </cell>
        </row>
        <row r="1272">
          <cell r="G1272">
            <v>0</v>
          </cell>
          <cell r="I1272" t="str">
            <v>　</v>
          </cell>
          <cell r="K1272" t="str">
            <v>　</v>
          </cell>
        </row>
        <row r="1273">
          <cell r="C1273">
            <v>0</v>
          </cell>
          <cell r="D1273">
            <v>0</v>
          </cell>
          <cell r="E1273">
            <v>0</v>
          </cell>
          <cell r="G1273">
            <v>0</v>
          </cell>
          <cell r="H1273">
            <v>0</v>
          </cell>
          <cell r="I1273" t="str">
            <v>　</v>
          </cell>
          <cell r="K1273">
            <v>0</v>
          </cell>
        </row>
        <row r="1274">
          <cell r="G1274">
            <v>0</v>
          </cell>
          <cell r="I1274" t="str">
            <v>　</v>
          </cell>
          <cell r="K1274" t="str">
            <v>　</v>
          </cell>
        </row>
        <row r="1275">
          <cell r="C1275">
            <v>0</v>
          </cell>
          <cell r="D1275">
            <v>0</v>
          </cell>
          <cell r="E1275">
            <v>0</v>
          </cell>
          <cell r="G1275">
            <v>0</v>
          </cell>
          <cell r="H1275">
            <v>0</v>
          </cell>
          <cell r="I1275" t="str">
            <v>　</v>
          </cell>
          <cell r="K1275">
            <v>0</v>
          </cell>
        </row>
        <row r="1276">
          <cell r="G1276">
            <v>0</v>
          </cell>
          <cell r="I1276" t="str">
            <v>　</v>
          </cell>
          <cell r="K1276" t="str">
            <v>　</v>
          </cell>
        </row>
        <row r="1277">
          <cell r="C1277">
            <v>0</v>
          </cell>
          <cell r="D1277">
            <v>0</v>
          </cell>
          <cell r="E1277">
            <v>0</v>
          </cell>
          <cell r="G1277">
            <v>0</v>
          </cell>
          <cell r="H1277">
            <v>0</v>
          </cell>
        </row>
        <row r="1278">
          <cell r="I1278" t="str">
            <v>　</v>
          </cell>
          <cell r="K1278" t="str">
            <v>　</v>
          </cell>
        </row>
        <row r="1279">
          <cell r="I1279" t="str">
            <v>　</v>
          </cell>
          <cell r="K1279">
            <v>0</v>
          </cell>
        </row>
        <row r="1280">
          <cell r="I1280" t="str">
            <v>　</v>
          </cell>
          <cell r="K1280" t="str">
            <v>　</v>
          </cell>
        </row>
        <row r="1281">
          <cell r="I1281" t="str">
            <v>　</v>
          </cell>
          <cell r="K1281">
            <v>0</v>
          </cell>
        </row>
        <row r="1282">
          <cell r="I1282" t="str">
            <v>　</v>
          </cell>
          <cell r="K1282" t="str">
            <v>　</v>
          </cell>
        </row>
        <row r="1283">
          <cell r="I1283" t="str">
            <v>　</v>
          </cell>
          <cell r="K1283">
            <v>0</v>
          </cell>
        </row>
        <row r="1284">
          <cell r="F1284" t="str">
            <v xml:space="preserve"> </v>
          </cell>
          <cell r="I1284" t="str">
            <v>　</v>
          </cell>
        </row>
        <row r="1285">
          <cell r="C1285" t="str">
            <v>計</v>
          </cell>
          <cell r="H1285">
            <v>150706</v>
          </cell>
          <cell r="I1285" t="str">
            <v>　</v>
          </cell>
        </row>
        <row r="1286">
          <cell r="F1286">
            <v>0</v>
          </cell>
        </row>
        <row r="1287">
          <cell r="C1287" t="str">
            <v>1ｍ当り</v>
          </cell>
          <cell r="H1287">
            <v>15070</v>
          </cell>
        </row>
        <row r="1289">
          <cell r="J1289" t="str">
            <v>標準歩掛り (県) Ⅵ-2-⑰-2</v>
          </cell>
        </row>
        <row r="1290">
          <cell r="C1290" t="str">
            <v>第　　　　号</v>
          </cell>
          <cell r="F1290" t="str">
            <v>ロングＵ字溝布設工</v>
          </cell>
          <cell r="H1290" t="str">
            <v>10m 当たり代価表</v>
          </cell>
          <cell r="J1290" t="str">
            <v>400*600*2000</v>
          </cell>
        </row>
        <row r="1291">
          <cell r="J1291">
            <v>1460</v>
          </cell>
        </row>
        <row r="1292">
          <cell r="C1292" t="str">
            <v>種　　　目</v>
          </cell>
          <cell r="D1292" t="str">
            <v>形 状 寸 法</v>
          </cell>
          <cell r="E1292" t="str">
            <v>単位</v>
          </cell>
          <cell r="F1292" t="str">
            <v>数 量</v>
          </cell>
          <cell r="G1292" t="str">
            <v>単 価 (円)</v>
          </cell>
          <cell r="H1292" t="str">
            <v>金 額 (円)</v>
          </cell>
          <cell r="I1292" t="str">
            <v>処分費(円)</v>
          </cell>
          <cell r="J1292" t="str">
            <v>備</v>
          </cell>
          <cell r="K1292" t="str">
            <v>考</v>
          </cell>
        </row>
        <row r="1293">
          <cell r="C1293" t="str">
            <v xml:space="preserve"> </v>
          </cell>
          <cell r="D1293" t="str">
            <v xml:space="preserve"> </v>
          </cell>
          <cell r="E1293" t="str">
            <v xml:space="preserve"> </v>
          </cell>
          <cell r="F1293">
            <v>0</v>
          </cell>
          <cell r="G1293">
            <v>0</v>
          </cell>
          <cell r="I1293" t="str">
            <v>　</v>
          </cell>
          <cell r="K1293" t="str">
            <v>　</v>
          </cell>
        </row>
        <row r="1294">
          <cell r="C1294" t="str">
            <v>ロングＵ字溝</v>
          </cell>
          <cell r="D1294" t="str">
            <v>400*600*2000</v>
          </cell>
          <cell r="E1294" t="str">
            <v>本</v>
          </cell>
          <cell r="F1294">
            <v>5</v>
          </cell>
          <cell r="G1294">
            <v>30660</v>
          </cell>
          <cell r="H1294">
            <v>153300</v>
          </cell>
          <cell r="I1294" t="str">
            <v>　</v>
          </cell>
          <cell r="K1294">
            <v>0</v>
          </cell>
        </row>
        <row r="1295">
          <cell r="G1295">
            <v>0</v>
          </cell>
          <cell r="I1295" t="str">
            <v>　</v>
          </cell>
          <cell r="K1295" t="str">
            <v>　</v>
          </cell>
        </row>
        <row r="1296">
          <cell r="C1296" t="str">
            <v>排水構造物　U型側溝L2000</v>
          </cell>
          <cell r="D1296" t="str">
            <v>1000を超え2000㎏以下</v>
          </cell>
          <cell r="E1296" t="str">
            <v>ｍ</v>
          </cell>
          <cell r="F1296">
            <v>10</v>
          </cell>
          <cell r="G1296">
            <v>3800</v>
          </cell>
          <cell r="H1296">
            <v>38000</v>
          </cell>
          <cell r="I1296" t="str">
            <v>　</v>
          </cell>
          <cell r="K1296">
            <v>0</v>
          </cell>
        </row>
        <row r="1297">
          <cell r="G1297">
            <v>0</v>
          </cell>
          <cell r="I1297" t="str">
            <v>　</v>
          </cell>
          <cell r="K1297" t="str">
            <v>　</v>
          </cell>
        </row>
        <row r="1298">
          <cell r="C1298" t="str">
            <v>再生ｸﾗｯｼｬｰﾗﾝ</v>
          </cell>
          <cell r="D1298" t="str">
            <v>RB－40</v>
          </cell>
          <cell r="E1298" t="str">
            <v>m3</v>
          </cell>
          <cell r="F1298">
            <v>1.92</v>
          </cell>
          <cell r="G1298">
            <v>1800</v>
          </cell>
          <cell r="H1298">
            <v>3456</v>
          </cell>
          <cell r="I1298" t="str">
            <v>　</v>
          </cell>
          <cell r="J1298" t="str">
            <v>0.2*0.8*10*1.20</v>
          </cell>
        </row>
        <row r="1299">
          <cell r="G1299">
            <v>0</v>
          </cell>
          <cell r="I1299" t="str">
            <v>　</v>
          </cell>
        </row>
        <row r="1300">
          <cell r="C1300">
            <v>0</v>
          </cell>
          <cell r="D1300">
            <v>0</v>
          </cell>
          <cell r="E1300">
            <v>0</v>
          </cell>
          <cell r="G1300">
            <v>0</v>
          </cell>
          <cell r="H1300">
            <v>0</v>
          </cell>
          <cell r="I1300" t="str">
            <v>　</v>
          </cell>
          <cell r="K1300">
            <v>0</v>
          </cell>
        </row>
        <row r="1301">
          <cell r="G1301">
            <v>0</v>
          </cell>
          <cell r="I1301" t="str">
            <v>　</v>
          </cell>
          <cell r="K1301" t="str">
            <v>　</v>
          </cell>
        </row>
        <row r="1302">
          <cell r="C1302">
            <v>0</v>
          </cell>
          <cell r="D1302">
            <v>0</v>
          </cell>
          <cell r="E1302">
            <v>0</v>
          </cell>
          <cell r="G1302">
            <v>0</v>
          </cell>
          <cell r="H1302">
            <v>0</v>
          </cell>
          <cell r="I1302" t="str">
            <v>　</v>
          </cell>
        </row>
        <row r="1303">
          <cell r="G1303">
            <v>0</v>
          </cell>
          <cell r="I1303" t="str">
            <v>　</v>
          </cell>
          <cell r="K1303" t="str">
            <v>　</v>
          </cell>
        </row>
        <row r="1304">
          <cell r="C1304">
            <v>0</v>
          </cell>
          <cell r="D1304">
            <v>0</v>
          </cell>
          <cell r="E1304">
            <v>0</v>
          </cell>
          <cell r="G1304">
            <v>0</v>
          </cell>
          <cell r="H1304">
            <v>0</v>
          </cell>
          <cell r="I1304" t="str">
            <v>　</v>
          </cell>
          <cell r="K1304">
            <v>0</v>
          </cell>
        </row>
        <row r="1305">
          <cell r="G1305">
            <v>0</v>
          </cell>
          <cell r="I1305" t="str">
            <v>　</v>
          </cell>
          <cell r="K1305" t="str">
            <v>　</v>
          </cell>
        </row>
        <row r="1306">
          <cell r="C1306">
            <v>0</v>
          </cell>
          <cell r="D1306">
            <v>0</v>
          </cell>
          <cell r="E1306">
            <v>0</v>
          </cell>
          <cell r="G1306">
            <v>0</v>
          </cell>
          <cell r="H1306">
            <v>0</v>
          </cell>
          <cell r="I1306" t="str">
            <v>　</v>
          </cell>
          <cell r="K1306">
            <v>0</v>
          </cell>
        </row>
        <row r="1307">
          <cell r="G1307">
            <v>0</v>
          </cell>
          <cell r="I1307" t="str">
            <v>　</v>
          </cell>
          <cell r="K1307" t="str">
            <v>　</v>
          </cell>
        </row>
        <row r="1308">
          <cell r="C1308">
            <v>0</v>
          </cell>
          <cell r="D1308">
            <v>0</v>
          </cell>
          <cell r="E1308">
            <v>0</v>
          </cell>
          <cell r="G1308">
            <v>0</v>
          </cell>
          <cell r="H1308">
            <v>0</v>
          </cell>
          <cell r="I1308" t="str">
            <v>　</v>
          </cell>
          <cell r="K1308">
            <v>0</v>
          </cell>
        </row>
        <row r="1309">
          <cell r="G1309">
            <v>0</v>
          </cell>
          <cell r="I1309" t="str">
            <v>　</v>
          </cell>
          <cell r="K1309" t="str">
            <v>　</v>
          </cell>
        </row>
        <row r="1310">
          <cell r="C1310">
            <v>0</v>
          </cell>
          <cell r="D1310">
            <v>0</v>
          </cell>
          <cell r="E1310">
            <v>0</v>
          </cell>
          <cell r="G1310">
            <v>0</v>
          </cell>
          <cell r="H1310">
            <v>0</v>
          </cell>
        </row>
        <row r="1311">
          <cell r="I1311" t="str">
            <v>　</v>
          </cell>
          <cell r="K1311" t="str">
            <v>　</v>
          </cell>
        </row>
        <row r="1312">
          <cell r="I1312" t="str">
            <v>　</v>
          </cell>
          <cell r="K1312">
            <v>0</v>
          </cell>
        </row>
        <row r="1313">
          <cell r="I1313" t="str">
            <v>　</v>
          </cell>
          <cell r="K1313" t="str">
            <v>　</v>
          </cell>
        </row>
        <row r="1314">
          <cell r="I1314" t="str">
            <v>　</v>
          </cell>
          <cell r="K1314">
            <v>0</v>
          </cell>
        </row>
        <row r="1315">
          <cell r="I1315" t="str">
            <v>　</v>
          </cell>
          <cell r="K1315" t="str">
            <v>　</v>
          </cell>
        </row>
        <row r="1316">
          <cell r="I1316" t="str">
            <v>　</v>
          </cell>
          <cell r="K1316">
            <v>0</v>
          </cell>
        </row>
        <row r="1317">
          <cell r="F1317" t="str">
            <v xml:space="preserve"> </v>
          </cell>
          <cell r="I1317" t="str">
            <v>　</v>
          </cell>
        </row>
        <row r="1318">
          <cell r="C1318" t="str">
            <v>計</v>
          </cell>
          <cell r="H1318">
            <v>194756</v>
          </cell>
          <cell r="I1318" t="str">
            <v>　</v>
          </cell>
        </row>
        <row r="1319">
          <cell r="F1319">
            <v>0</v>
          </cell>
        </row>
        <row r="1320">
          <cell r="C1320" t="str">
            <v>1ｍ当り</v>
          </cell>
          <cell r="H1320">
            <v>19475</v>
          </cell>
        </row>
        <row r="1322">
          <cell r="J1322" t="str">
            <v>標準歩掛り (県) Ⅱ-2-⑬-4</v>
          </cell>
        </row>
        <row r="1323">
          <cell r="C1323" t="str">
            <v>第　　　　号</v>
          </cell>
          <cell r="F1323" t="str">
            <v>遠心ボックスカルバ－ト布設工</v>
          </cell>
          <cell r="H1323" t="str">
            <v>10m 当たり代価表</v>
          </cell>
          <cell r="J1323" t="str">
            <v>I形　150×2000</v>
          </cell>
        </row>
        <row r="1324">
          <cell r="J1324">
            <v>220</v>
          </cell>
          <cell r="K1324">
            <v>0</v>
          </cell>
        </row>
        <row r="1325">
          <cell r="C1325" t="str">
            <v>種　　　目</v>
          </cell>
          <cell r="D1325" t="str">
            <v>形 状 寸 法</v>
          </cell>
          <cell r="E1325" t="str">
            <v>単位</v>
          </cell>
          <cell r="F1325" t="str">
            <v>数 量</v>
          </cell>
          <cell r="G1325" t="str">
            <v>単 価 (円)</v>
          </cell>
          <cell r="H1325" t="str">
            <v>金 額 (円)</v>
          </cell>
          <cell r="I1325" t="str">
            <v>処分費(円)</v>
          </cell>
          <cell r="J1325" t="str">
            <v>備</v>
          </cell>
          <cell r="K1325" t="str">
            <v>考</v>
          </cell>
        </row>
        <row r="1326">
          <cell r="C1326" t="str">
            <v xml:space="preserve"> </v>
          </cell>
          <cell r="D1326" t="str">
            <v xml:space="preserve"> </v>
          </cell>
          <cell r="E1326" t="str">
            <v xml:space="preserve"> </v>
          </cell>
          <cell r="F1326">
            <v>0</v>
          </cell>
          <cell r="G1326">
            <v>0</v>
          </cell>
          <cell r="I1326" t="str">
            <v>　</v>
          </cell>
          <cell r="K1326" t="str">
            <v>　</v>
          </cell>
        </row>
        <row r="1327">
          <cell r="C1327" t="str">
            <v>遠心ﾎﾞｯｸｽｶﾙﾊﾞｰﾄ</v>
          </cell>
          <cell r="D1327" t="str">
            <v>I形　150×2000</v>
          </cell>
          <cell r="E1327" t="str">
            <v>本</v>
          </cell>
          <cell r="F1327">
            <v>5</v>
          </cell>
          <cell r="G1327">
            <v>9620</v>
          </cell>
          <cell r="H1327">
            <v>48100</v>
          </cell>
          <cell r="I1327" t="str">
            <v>　</v>
          </cell>
          <cell r="K1327">
            <v>0</v>
          </cell>
        </row>
        <row r="1328">
          <cell r="G1328">
            <v>0</v>
          </cell>
          <cell r="I1328" t="str">
            <v>　</v>
          </cell>
          <cell r="K1328" t="str">
            <v>　</v>
          </cell>
        </row>
        <row r="1329">
          <cell r="C1329" t="str">
            <v>土木一般世話役</v>
          </cell>
          <cell r="E1329" t="str">
            <v>人</v>
          </cell>
          <cell r="F1329">
            <v>0.3</v>
          </cell>
          <cell r="G1329">
            <v>17800</v>
          </cell>
          <cell r="H1329">
            <v>5340</v>
          </cell>
          <cell r="I1329" t="str">
            <v>　</v>
          </cell>
          <cell r="K1329">
            <v>0</v>
          </cell>
        </row>
        <row r="1330">
          <cell r="G1330">
            <v>0</v>
          </cell>
          <cell r="I1330" t="str">
            <v>　</v>
          </cell>
          <cell r="K1330" t="str">
            <v>　</v>
          </cell>
        </row>
        <row r="1331">
          <cell r="C1331" t="str">
            <v>特殊作業員</v>
          </cell>
          <cell r="E1331" t="str">
            <v>人</v>
          </cell>
          <cell r="F1331">
            <v>0.3</v>
          </cell>
          <cell r="G1331">
            <v>15000</v>
          </cell>
          <cell r="H1331">
            <v>4500</v>
          </cell>
          <cell r="I1331" t="str">
            <v>　</v>
          </cell>
          <cell r="K1331">
            <v>0</v>
          </cell>
        </row>
        <row r="1332">
          <cell r="G1332">
            <v>0</v>
          </cell>
          <cell r="I1332" t="str">
            <v>　</v>
          </cell>
        </row>
        <row r="1333">
          <cell r="C1333" t="str">
            <v>普通作業員</v>
          </cell>
          <cell r="E1333" t="str">
            <v>人</v>
          </cell>
          <cell r="F1333">
            <v>0.7</v>
          </cell>
          <cell r="G1333">
            <v>12500</v>
          </cell>
          <cell r="H1333">
            <v>8750</v>
          </cell>
          <cell r="I1333" t="str">
            <v>　</v>
          </cell>
          <cell r="K1333">
            <v>0</v>
          </cell>
        </row>
        <row r="1334">
          <cell r="I1334" t="str">
            <v>　</v>
          </cell>
          <cell r="K1334" t="str">
            <v>　</v>
          </cell>
        </row>
        <row r="1335">
          <cell r="C1335" t="str">
            <v>砕石基礎工</v>
          </cell>
          <cell r="D1335" t="str">
            <v>再生砕石(t=0.2m)</v>
          </cell>
          <cell r="E1335" t="str">
            <v>㎡</v>
          </cell>
          <cell r="F1335">
            <v>3.94</v>
          </cell>
          <cell r="G1335">
            <v>1014</v>
          </cell>
          <cell r="H1335">
            <v>3995</v>
          </cell>
          <cell r="I1335" t="str">
            <v>　</v>
          </cell>
          <cell r="J1335" t="str">
            <v>0.394*10</v>
          </cell>
        </row>
        <row r="1336">
          <cell r="G1336">
            <v>0</v>
          </cell>
          <cell r="I1336" t="str">
            <v>　</v>
          </cell>
          <cell r="J1336" t="str">
            <v>対象額</v>
          </cell>
          <cell r="K1336" t="str">
            <v>諸雑費率</v>
          </cell>
        </row>
        <row r="1337">
          <cell r="C1337" t="str">
            <v>諸雑費</v>
          </cell>
          <cell r="E1337" t="str">
            <v>式</v>
          </cell>
          <cell r="F1337">
            <v>1</v>
          </cell>
          <cell r="G1337">
            <v>0</v>
          </cell>
          <cell r="H1337">
            <v>5762</v>
          </cell>
          <cell r="I1337" t="str">
            <v>　</v>
          </cell>
          <cell r="J1337">
            <v>18590</v>
          </cell>
          <cell r="K1337">
            <v>0.31</v>
          </cell>
        </row>
        <row r="1338">
          <cell r="G1338">
            <v>0</v>
          </cell>
          <cell r="I1338" t="str">
            <v>　</v>
          </cell>
        </row>
        <row r="1339">
          <cell r="C1339">
            <v>0</v>
          </cell>
          <cell r="D1339">
            <v>0</v>
          </cell>
          <cell r="E1339">
            <v>0</v>
          </cell>
          <cell r="G1339">
            <v>0</v>
          </cell>
          <cell r="H1339">
            <v>0</v>
          </cell>
          <cell r="I1339" t="str">
            <v>　</v>
          </cell>
        </row>
        <row r="1340">
          <cell r="G1340">
            <v>0</v>
          </cell>
          <cell r="I1340" t="str">
            <v>　</v>
          </cell>
          <cell r="K1340" t="str">
            <v>　</v>
          </cell>
        </row>
        <row r="1341">
          <cell r="I1341" t="str">
            <v>　</v>
          </cell>
          <cell r="K1341">
            <v>0</v>
          </cell>
        </row>
        <row r="1342">
          <cell r="I1342" t="str">
            <v>　</v>
          </cell>
          <cell r="K1342" t="str">
            <v>　</v>
          </cell>
        </row>
        <row r="1344">
          <cell r="I1344" t="str">
            <v>　</v>
          </cell>
          <cell r="K1344" t="str">
            <v>　</v>
          </cell>
        </row>
        <row r="1345">
          <cell r="I1345" t="str">
            <v>　</v>
          </cell>
          <cell r="K1345">
            <v>0</v>
          </cell>
        </row>
        <row r="1346">
          <cell r="I1346" t="str">
            <v>　</v>
          </cell>
          <cell r="K1346" t="str">
            <v>　</v>
          </cell>
        </row>
        <row r="1347">
          <cell r="I1347" t="str">
            <v>　</v>
          </cell>
          <cell r="K1347">
            <v>0</v>
          </cell>
        </row>
        <row r="1348">
          <cell r="I1348" t="str">
            <v>　</v>
          </cell>
          <cell r="K1348" t="str">
            <v>　</v>
          </cell>
        </row>
        <row r="1349">
          <cell r="I1349" t="str">
            <v>　</v>
          </cell>
          <cell r="K1349">
            <v>0</v>
          </cell>
        </row>
        <row r="1350">
          <cell r="F1350" t="str">
            <v xml:space="preserve"> </v>
          </cell>
          <cell r="I1350" t="str">
            <v>　</v>
          </cell>
        </row>
        <row r="1351">
          <cell r="C1351" t="str">
            <v>計</v>
          </cell>
          <cell r="H1351">
            <v>76447</v>
          </cell>
          <cell r="I1351" t="str">
            <v>　</v>
          </cell>
        </row>
        <row r="1352">
          <cell r="F1352">
            <v>0</v>
          </cell>
        </row>
        <row r="1353">
          <cell r="C1353" t="str">
            <v>1ｍ当り</v>
          </cell>
          <cell r="H1353">
            <v>7644</v>
          </cell>
        </row>
        <row r="1355">
          <cell r="J1355" t="str">
            <v>標準歩掛り (県) Ⅱ-2-⑬-4</v>
          </cell>
        </row>
        <row r="1356">
          <cell r="C1356" t="str">
            <v>第　　　　号</v>
          </cell>
          <cell r="F1356" t="str">
            <v>遠心ボックスカルバ－ト布設工</v>
          </cell>
          <cell r="H1356" t="str">
            <v>10m 当たり代価表</v>
          </cell>
          <cell r="J1356" t="str">
            <v>I形　200×2000</v>
          </cell>
        </row>
        <row r="1357">
          <cell r="J1357">
            <v>301</v>
          </cell>
          <cell r="K1357">
            <v>0</v>
          </cell>
        </row>
        <row r="1358">
          <cell r="C1358" t="str">
            <v>種　　　目</v>
          </cell>
          <cell r="D1358" t="str">
            <v>形 状 寸 法</v>
          </cell>
          <cell r="E1358" t="str">
            <v>単位</v>
          </cell>
          <cell r="F1358" t="str">
            <v>数 量</v>
          </cell>
          <cell r="G1358" t="str">
            <v>単 価 (円)</v>
          </cell>
          <cell r="H1358" t="str">
            <v>金 額 (円)</v>
          </cell>
          <cell r="I1358" t="str">
            <v>処分費(円)</v>
          </cell>
          <cell r="J1358" t="str">
            <v>備</v>
          </cell>
          <cell r="K1358" t="str">
            <v>考</v>
          </cell>
        </row>
        <row r="1359">
          <cell r="C1359" t="str">
            <v xml:space="preserve"> </v>
          </cell>
          <cell r="D1359" t="str">
            <v xml:space="preserve"> </v>
          </cell>
          <cell r="E1359" t="str">
            <v xml:space="preserve"> </v>
          </cell>
          <cell r="F1359">
            <v>0</v>
          </cell>
          <cell r="G1359">
            <v>0</v>
          </cell>
          <cell r="I1359" t="str">
            <v>　</v>
          </cell>
          <cell r="K1359" t="str">
            <v>　</v>
          </cell>
        </row>
        <row r="1360">
          <cell r="C1360" t="str">
            <v>遠心ﾎﾞｯｸｽｶﾙﾊﾞｰﾄ</v>
          </cell>
          <cell r="D1360" t="str">
            <v>I形　200×2000</v>
          </cell>
          <cell r="E1360" t="str">
            <v>本</v>
          </cell>
          <cell r="F1360">
            <v>5</v>
          </cell>
          <cell r="G1360">
            <v>13000</v>
          </cell>
          <cell r="H1360">
            <v>65000</v>
          </cell>
          <cell r="I1360" t="str">
            <v>　</v>
          </cell>
          <cell r="K1360">
            <v>0</v>
          </cell>
        </row>
        <row r="1361">
          <cell r="G1361">
            <v>0</v>
          </cell>
          <cell r="I1361" t="str">
            <v>　</v>
          </cell>
          <cell r="K1361" t="str">
            <v>　</v>
          </cell>
        </row>
        <row r="1362">
          <cell r="C1362" t="str">
            <v>土木一般世話役</v>
          </cell>
          <cell r="E1362" t="str">
            <v>人</v>
          </cell>
          <cell r="F1362">
            <v>0.2</v>
          </cell>
          <cell r="G1362">
            <v>17800</v>
          </cell>
          <cell r="H1362">
            <v>3560</v>
          </cell>
          <cell r="I1362" t="str">
            <v>　</v>
          </cell>
          <cell r="K1362">
            <v>0</v>
          </cell>
        </row>
        <row r="1363">
          <cell r="G1363">
            <v>0</v>
          </cell>
          <cell r="I1363" t="str">
            <v>　</v>
          </cell>
          <cell r="K1363" t="str">
            <v>　</v>
          </cell>
        </row>
        <row r="1364">
          <cell r="C1364" t="str">
            <v>特殊作業員</v>
          </cell>
          <cell r="E1364" t="str">
            <v>人</v>
          </cell>
          <cell r="F1364">
            <v>0.1</v>
          </cell>
          <cell r="G1364">
            <v>15000</v>
          </cell>
          <cell r="H1364">
            <v>1500</v>
          </cell>
          <cell r="I1364" t="str">
            <v>　</v>
          </cell>
          <cell r="K1364">
            <v>0</v>
          </cell>
        </row>
        <row r="1365">
          <cell r="G1365">
            <v>0</v>
          </cell>
          <cell r="I1365" t="str">
            <v>　</v>
          </cell>
        </row>
        <row r="1366">
          <cell r="C1366" t="str">
            <v>普通作業員</v>
          </cell>
          <cell r="E1366" t="str">
            <v>人</v>
          </cell>
          <cell r="F1366">
            <v>0.4</v>
          </cell>
          <cell r="G1366">
            <v>12500</v>
          </cell>
          <cell r="H1366">
            <v>5000</v>
          </cell>
          <cell r="I1366" t="str">
            <v>　</v>
          </cell>
          <cell r="K1366">
            <v>0</v>
          </cell>
        </row>
        <row r="1367">
          <cell r="I1367" t="str">
            <v>　</v>
          </cell>
          <cell r="K1367" t="str">
            <v>　</v>
          </cell>
        </row>
        <row r="1368">
          <cell r="C1368" t="str">
            <v>ﾊﾞｯｸﾎｳ運転</v>
          </cell>
          <cell r="D1368" t="str">
            <v>0.35ｍ3　2.9ｔ吊</v>
          </cell>
          <cell r="E1368" t="str">
            <v>hr</v>
          </cell>
          <cell r="F1368">
            <v>2.4</v>
          </cell>
          <cell r="G1368">
            <v>6160</v>
          </cell>
          <cell r="H1368">
            <v>14784</v>
          </cell>
          <cell r="I1368" t="str">
            <v>　</v>
          </cell>
          <cell r="K1368">
            <v>0</v>
          </cell>
        </row>
        <row r="1369">
          <cell r="G1369">
            <v>0</v>
          </cell>
          <cell r="I1369" t="str">
            <v>　</v>
          </cell>
          <cell r="J1369" t="str">
            <v>対象額</v>
          </cell>
          <cell r="K1369" t="str">
            <v>諸雑費率</v>
          </cell>
        </row>
        <row r="1370">
          <cell r="C1370" t="str">
            <v>諸雑費</v>
          </cell>
          <cell r="E1370" t="str">
            <v>式</v>
          </cell>
          <cell r="F1370">
            <v>1</v>
          </cell>
          <cell r="G1370">
            <v>0</v>
          </cell>
          <cell r="H1370">
            <v>7701</v>
          </cell>
          <cell r="I1370" t="str">
            <v>　</v>
          </cell>
          <cell r="J1370">
            <v>24844</v>
          </cell>
          <cell r="K1370">
            <v>0.31</v>
          </cell>
        </row>
        <row r="1371">
          <cell r="G1371">
            <v>0</v>
          </cell>
          <cell r="I1371" t="str">
            <v>　</v>
          </cell>
          <cell r="J1371" t="str">
            <v>第　　号代価表参照</v>
          </cell>
        </row>
        <row r="1372">
          <cell r="C1372" t="str">
            <v>砕石基礎工</v>
          </cell>
          <cell r="D1372" t="str">
            <v>再生砕石(t=0.2m)</v>
          </cell>
          <cell r="E1372" t="str">
            <v>㎡</v>
          </cell>
          <cell r="F1372">
            <v>4.4800000000000004</v>
          </cell>
          <cell r="G1372">
            <v>1014</v>
          </cell>
          <cell r="H1372">
            <v>4542</v>
          </cell>
          <cell r="I1372" t="str">
            <v>　</v>
          </cell>
          <cell r="J1372" t="str">
            <v>0.448*10</v>
          </cell>
        </row>
        <row r="1373">
          <cell r="G1373">
            <v>0</v>
          </cell>
          <cell r="I1373" t="str">
            <v>　</v>
          </cell>
          <cell r="K1373" t="str">
            <v>　</v>
          </cell>
        </row>
        <row r="1374">
          <cell r="I1374" t="str">
            <v>　</v>
          </cell>
          <cell r="K1374">
            <v>0</v>
          </cell>
        </row>
        <row r="1375">
          <cell r="I1375" t="str">
            <v>　</v>
          </cell>
          <cell r="K1375" t="str">
            <v>　</v>
          </cell>
        </row>
        <row r="1377">
          <cell r="I1377" t="str">
            <v>　</v>
          </cell>
          <cell r="K1377" t="str">
            <v>　</v>
          </cell>
        </row>
        <row r="1378">
          <cell r="I1378" t="str">
            <v>　</v>
          </cell>
          <cell r="K1378">
            <v>0</v>
          </cell>
        </row>
        <row r="1379">
          <cell r="I1379" t="str">
            <v>　</v>
          </cell>
          <cell r="K1379" t="str">
            <v>　</v>
          </cell>
        </row>
        <row r="1380">
          <cell r="I1380" t="str">
            <v>　</v>
          </cell>
          <cell r="K1380">
            <v>0</v>
          </cell>
        </row>
        <row r="1381">
          <cell r="I1381" t="str">
            <v>　</v>
          </cell>
          <cell r="K1381" t="str">
            <v>　</v>
          </cell>
        </row>
        <row r="1382">
          <cell r="I1382" t="str">
            <v>　</v>
          </cell>
          <cell r="K1382">
            <v>0</v>
          </cell>
        </row>
        <row r="1383">
          <cell r="F1383" t="str">
            <v xml:space="preserve"> </v>
          </cell>
          <cell r="I1383" t="str">
            <v>　</v>
          </cell>
        </row>
        <row r="1384">
          <cell r="C1384" t="str">
            <v>計</v>
          </cell>
          <cell r="H1384">
            <v>102087</v>
          </cell>
          <cell r="I1384" t="str">
            <v>　</v>
          </cell>
        </row>
        <row r="1385">
          <cell r="F1385">
            <v>0</v>
          </cell>
        </row>
        <row r="1386">
          <cell r="C1386" t="str">
            <v>1ｍ当り</v>
          </cell>
          <cell r="H1386">
            <v>10208</v>
          </cell>
        </row>
        <row r="1388">
          <cell r="J1388" t="str">
            <v>標準歩掛り (県) Ⅱ-2-⑬-4</v>
          </cell>
        </row>
        <row r="1389">
          <cell r="C1389" t="str">
            <v>第　　　　号</v>
          </cell>
          <cell r="F1389" t="str">
            <v>遠心ボックスカルバ－ト布設工</v>
          </cell>
          <cell r="H1389" t="str">
            <v>10m 当たり代価表</v>
          </cell>
          <cell r="J1389" t="str">
            <v>I形　250×2400</v>
          </cell>
        </row>
        <row r="1390">
          <cell r="J1390">
            <v>470</v>
          </cell>
          <cell r="K1390">
            <v>0</v>
          </cell>
        </row>
        <row r="1391">
          <cell r="C1391" t="str">
            <v>種　　　目</v>
          </cell>
          <cell r="D1391" t="str">
            <v>形 状 寸 法</v>
          </cell>
          <cell r="E1391" t="str">
            <v>単位</v>
          </cell>
          <cell r="F1391" t="str">
            <v>数 量</v>
          </cell>
          <cell r="G1391" t="str">
            <v>単 価 (円)</v>
          </cell>
          <cell r="H1391" t="str">
            <v>金 額 (円)</v>
          </cell>
          <cell r="I1391" t="str">
            <v>処分費(円)</v>
          </cell>
          <cell r="J1391" t="str">
            <v>備</v>
          </cell>
          <cell r="K1391" t="str">
            <v>考</v>
          </cell>
        </row>
        <row r="1392">
          <cell r="C1392" t="str">
            <v xml:space="preserve"> </v>
          </cell>
          <cell r="D1392" t="str">
            <v xml:space="preserve"> </v>
          </cell>
          <cell r="E1392" t="str">
            <v xml:space="preserve"> </v>
          </cell>
          <cell r="F1392">
            <v>0</v>
          </cell>
          <cell r="G1392">
            <v>0</v>
          </cell>
          <cell r="I1392" t="str">
            <v>　</v>
          </cell>
          <cell r="K1392" t="str">
            <v>　</v>
          </cell>
        </row>
        <row r="1393">
          <cell r="C1393" t="str">
            <v>遠心ﾎﾞｯｸｽｶﾙﾊﾞｰﾄ</v>
          </cell>
          <cell r="D1393" t="str">
            <v>I形　250×2400</v>
          </cell>
          <cell r="E1393" t="str">
            <v>本</v>
          </cell>
          <cell r="F1393">
            <v>4.0999999999999996</v>
          </cell>
          <cell r="G1393">
            <v>19800</v>
          </cell>
          <cell r="H1393">
            <v>81180</v>
          </cell>
          <cell r="I1393" t="str">
            <v>　</v>
          </cell>
          <cell r="K1393">
            <v>0</v>
          </cell>
        </row>
        <row r="1394">
          <cell r="G1394">
            <v>0</v>
          </cell>
          <cell r="I1394" t="str">
            <v>　</v>
          </cell>
          <cell r="K1394" t="str">
            <v>　</v>
          </cell>
        </row>
        <row r="1395">
          <cell r="C1395" t="str">
            <v>土木一般世話役</v>
          </cell>
          <cell r="E1395" t="str">
            <v>人</v>
          </cell>
          <cell r="F1395">
            <v>0.2</v>
          </cell>
          <cell r="G1395">
            <v>17800</v>
          </cell>
          <cell r="H1395">
            <v>3560</v>
          </cell>
          <cell r="I1395" t="str">
            <v>　</v>
          </cell>
          <cell r="K1395">
            <v>0</v>
          </cell>
        </row>
        <row r="1396">
          <cell r="G1396">
            <v>0</v>
          </cell>
          <cell r="I1396" t="str">
            <v>　</v>
          </cell>
          <cell r="K1396" t="str">
            <v>　</v>
          </cell>
        </row>
        <row r="1397">
          <cell r="C1397" t="str">
            <v>特殊作業員</v>
          </cell>
          <cell r="E1397" t="str">
            <v>人</v>
          </cell>
          <cell r="F1397">
            <v>0.1</v>
          </cell>
          <cell r="G1397">
            <v>15000</v>
          </cell>
          <cell r="H1397">
            <v>1500</v>
          </cell>
          <cell r="I1397" t="str">
            <v>　</v>
          </cell>
          <cell r="K1397">
            <v>0</v>
          </cell>
        </row>
        <row r="1398">
          <cell r="G1398">
            <v>0</v>
          </cell>
          <cell r="I1398" t="str">
            <v>　</v>
          </cell>
        </row>
        <row r="1399">
          <cell r="C1399" t="str">
            <v>普通作業員</v>
          </cell>
          <cell r="E1399" t="str">
            <v>人</v>
          </cell>
          <cell r="F1399">
            <v>0.4</v>
          </cell>
          <cell r="G1399">
            <v>12500</v>
          </cell>
          <cell r="H1399">
            <v>5000</v>
          </cell>
          <cell r="I1399" t="str">
            <v>　</v>
          </cell>
          <cell r="K1399">
            <v>0</v>
          </cell>
        </row>
        <row r="1400">
          <cell r="I1400" t="str">
            <v>　</v>
          </cell>
          <cell r="K1400" t="str">
            <v>　</v>
          </cell>
        </row>
        <row r="1401">
          <cell r="C1401" t="str">
            <v>ﾊﾞｯｸﾎｳ運転</v>
          </cell>
          <cell r="D1401" t="str">
            <v>0.35ｍ3　2.9ｔ吊</v>
          </cell>
          <cell r="E1401" t="str">
            <v>hr</v>
          </cell>
          <cell r="F1401">
            <v>2.4</v>
          </cell>
          <cell r="G1401">
            <v>6160</v>
          </cell>
          <cell r="H1401">
            <v>14784</v>
          </cell>
          <cell r="I1401" t="str">
            <v>　</v>
          </cell>
          <cell r="K1401">
            <v>0</v>
          </cell>
        </row>
        <row r="1402">
          <cell r="G1402">
            <v>0</v>
          </cell>
          <cell r="I1402" t="str">
            <v>　</v>
          </cell>
          <cell r="J1402" t="str">
            <v>対象額</v>
          </cell>
          <cell r="K1402" t="str">
            <v>諸雑費率</v>
          </cell>
        </row>
        <row r="1403">
          <cell r="C1403" t="str">
            <v>諸雑費</v>
          </cell>
          <cell r="E1403" t="str">
            <v>式</v>
          </cell>
          <cell r="F1403">
            <v>1</v>
          </cell>
          <cell r="G1403">
            <v>0</v>
          </cell>
          <cell r="H1403">
            <v>7701</v>
          </cell>
          <cell r="I1403" t="str">
            <v>　</v>
          </cell>
          <cell r="J1403">
            <v>24844</v>
          </cell>
          <cell r="K1403">
            <v>0.31</v>
          </cell>
        </row>
        <row r="1404">
          <cell r="G1404">
            <v>0</v>
          </cell>
          <cell r="I1404" t="str">
            <v>　</v>
          </cell>
          <cell r="J1404" t="str">
            <v>第　　号代価表参照</v>
          </cell>
        </row>
        <row r="1405">
          <cell r="C1405" t="str">
            <v>砕石基礎工</v>
          </cell>
          <cell r="D1405" t="str">
            <v>再生砕石(t=0.2m)</v>
          </cell>
          <cell r="E1405" t="str">
            <v>㎡</v>
          </cell>
          <cell r="F1405">
            <v>5.0199999999999996</v>
          </cell>
          <cell r="G1405">
            <v>1014</v>
          </cell>
          <cell r="H1405">
            <v>5090</v>
          </cell>
          <cell r="I1405" t="str">
            <v>　</v>
          </cell>
          <cell r="J1405" t="str">
            <v>0.502*10</v>
          </cell>
        </row>
        <row r="1406">
          <cell r="G1406">
            <v>0</v>
          </cell>
          <cell r="I1406" t="str">
            <v>　</v>
          </cell>
          <cell r="K1406" t="str">
            <v>　</v>
          </cell>
        </row>
        <row r="1407">
          <cell r="I1407" t="str">
            <v>　</v>
          </cell>
          <cell r="K1407">
            <v>0</v>
          </cell>
        </row>
        <row r="1408">
          <cell r="I1408" t="str">
            <v>　</v>
          </cell>
          <cell r="K1408" t="str">
            <v>　</v>
          </cell>
        </row>
        <row r="1410">
          <cell r="I1410" t="str">
            <v>　</v>
          </cell>
          <cell r="K1410" t="str">
            <v>　</v>
          </cell>
        </row>
        <row r="1411">
          <cell r="I1411" t="str">
            <v>　</v>
          </cell>
          <cell r="K1411">
            <v>0</v>
          </cell>
        </row>
        <row r="1412">
          <cell r="I1412" t="str">
            <v>　</v>
          </cell>
          <cell r="K1412" t="str">
            <v>　</v>
          </cell>
        </row>
        <row r="1413">
          <cell r="I1413" t="str">
            <v>　</v>
          </cell>
          <cell r="K1413">
            <v>0</v>
          </cell>
        </row>
        <row r="1414">
          <cell r="I1414" t="str">
            <v>　</v>
          </cell>
          <cell r="K1414" t="str">
            <v>　</v>
          </cell>
        </row>
        <row r="1415">
          <cell r="I1415" t="str">
            <v>　</v>
          </cell>
          <cell r="K1415">
            <v>0</v>
          </cell>
        </row>
        <row r="1416">
          <cell r="F1416" t="str">
            <v xml:space="preserve"> </v>
          </cell>
          <cell r="I1416" t="str">
            <v>　</v>
          </cell>
        </row>
        <row r="1417">
          <cell r="C1417" t="str">
            <v>計</v>
          </cell>
          <cell r="H1417">
            <v>118815</v>
          </cell>
          <cell r="I1417" t="str">
            <v>　</v>
          </cell>
        </row>
        <row r="1418">
          <cell r="F1418">
            <v>0</v>
          </cell>
        </row>
        <row r="1419">
          <cell r="C1419" t="str">
            <v>1ｍ当り</v>
          </cell>
          <cell r="H1419">
            <v>11881</v>
          </cell>
        </row>
        <row r="1421">
          <cell r="J1421" t="str">
            <v>標準歩掛り (県) Ⅱ-2-⑬-4</v>
          </cell>
        </row>
        <row r="1422">
          <cell r="C1422" t="str">
            <v>第　　　　号</v>
          </cell>
          <cell r="F1422" t="str">
            <v>遠心ボックスカルバ－ト布設工</v>
          </cell>
          <cell r="H1422" t="str">
            <v>10m 当たり代価表</v>
          </cell>
          <cell r="J1422" t="str">
            <v>I形　300×2400</v>
          </cell>
        </row>
        <row r="1423">
          <cell r="J1423">
            <v>610</v>
          </cell>
          <cell r="K1423">
            <v>0</v>
          </cell>
        </row>
        <row r="1424">
          <cell r="C1424" t="str">
            <v>種　　　目</v>
          </cell>
          <cell r="D1424" t="str">
            <v>形 状 寸 法</v>
          </cell>
          <cell r="E1424" t="str">
            <v>単位</v>
          </cell>
          <cell r="F1424" t="str">
            <v>数 量</v>
          </cell>
          <cell r="G1424" t="str">
            <v>単 価 (円)</v>
          </cell>
          <cell r="H1424" t="str">
            <v>金 額 (円)</v>
          </cell>
          <cell r="I1424" t="str">
            <v>処分費(円)</v>
          </cell>
          <cell r="J1424" t="str">
            <v>備</v>
          </cell>
          <cell r="K1424" t="str">
            <v>考</v>
          </cell>
        </row>
        <row r="1425">
          <cell r="C1425" t="str">
            <v xml:space="preserve"> </v>
          </cell>
          <cell r="D1425" t="str">
            <v xml:space="preserve"> </v>
          </cell>
          <cell r="E1425" t="str">
            <v xml:space="preserve"> </v>
          </cell>
          <cell r="F1425">
            <v>0</v>
          </cell>
          <cell r="G1425">
            <v>0</v>
          </cell>
          <cell r="I1425" t="str">
            <v>　</v>
          </cell>
          <cell r="K1425" t="str">
            <v>　</v>
          </cell>
        </row>
        <row r="1426">
          <cell r="C1426" t="str">
            <v>遠心ﾎﾞｯｸｽｶﾙﾊﾞｰﾄ</v>
          </cell>
          <cell r="D1426" t="str">
            <v>I形　300×2400</v>
          </cell>
          <cell r="E1426" t="str">
            <v>本</v>
          </cell>
          <cell r="F1426">
            <v>4.0999999999999996</v>
          </cell>
          <cell r="G1426">
            <v>25100</v>
          </cell>
          <cell r="H1426">
            <v>102910</v>
          </cell>
          <cell r="I1426" t="str">
            <v>　</v>
          </cell>
          <cell r="K1426">
            <v>0</v>
          </cell>
        </row>
        <row r="1427">
          <cell r="G1427">
            <v>0</v>
          </cell>
          <cell r="I1427" t="str">
            <v>　</v>
          </cell>
          <cell r="K1427" t="str">
            <v>　</v>
          </cell>
        </row>
        <row r="1428">
          <cell r="C1428" t="str">
            <v>土木一般世話役</v>
          </cell>
          <cell r="E1428" t="str">
            <v>人</v>
          </cell>
          <cell r="F1428">
            <v>0.2</v>
          </cell>
          <cell r="G1428">
            <v>17800</v>
          </cell>
          <cell r="H1428">
            <v>3560</v>
          </cell>
          <cell r="I1428" t="str">
            <v>　</v>
          </cell>
          <cell r="K1428">
            <v>0</v>
          </cell>
        </row>
        <row r="1429">
          <cell r="G1429">
            <v>0</v>
          </cell>
          <cell r="I1429" t="str">
            <v>　</v>
          </cell>
          <cell r="K1429" t="str">
            <v>　</v>
          </cell>
        </row>
        <row r="1430">
          <cell r="C1430" t="str">
            <v>特殊作業員</v>
          </cell>
          <cell r="E1430" t="str">
            <v>人</v>
          </cell>
          <cell r="F1430">
            <v>0.1</v>
          </cell>
          <cell r="G1430">
            <v>15000</v>
          </cell>
          <cell r="H1430">
            <v>1500</v>
          </cell>
          <cell r="I1430" t="str">
            <v>　</v>
          </cell>
          <cell r="K1430">
            <v>0</v>
          </cell>
        </row>
        <row r="1431">
          <cell r="G1431">
            <v>0</v>
          </cell>
          <cell r="I1431" t="str">
            <v>　</v>
          </cell>
        </row>
        <row r="1432">
          <cell r="C1432" t="str">
            <v>普通作業員</v>
          </cell>
          <cell r="E1432" t="str">
            <v>人</v>
          </cell>
          <cell r="F1432">
            <v>0.4</v>
          </cell>
          <cell r="G1432">
            <v>12500</v>
          </cell>
          <cell r="H1432">
            <v>5000</v>
          </cell>
          <cell r="I1432" t="str">
            <v>　</v>
          </cell>
          <cell r="K1432">
            <v>0</v>
          </cell>
        </row>
        <row r="1433">
          <cell r="I1433" t="str">
            <v>　</v>
          </cell>
          <cell r="K1433" t="str">
            <v>　</v>
          </cell>
        </row>
        <row r="1434">
          <cell r="C1434" t="str">
            <v>ﾊﾞｯｸﾎｳ運転</v>
          </cell>
          <cell r="D1434" t="str">
            <v>0.35ｍ3　2.9ｔ吊</v>
          </cell>
          <cell r="E1434" t="str">
            <v>hr</v>
          </cell>
          <cell r="F1434">
            <v>2.4</v>
          </cell>
          <cell r="G1434">
            <v>6160</v>
          </cell>
          <cell r="H1434">
            <v>14784</v>
          </cell>
          <cell r="I1434" t="str">
            <v>　</v>
          </cell>
          <cell r="K1434">
            <v>0</v>
          </cell>
        </row>
        <row r="1435">
          <cell r="G1435">
            <v>0</v>
          </cell>
          <cell r="I1435" t="str">
            <v>　</v>
          </cell>
          <cell r="J1435" t="str">
            <v>対象額</v>
          </cell>
          <cell r="K1435" t="str">
            <v>諸雑費率</v>
          </cell>
        </row>
        <row r="1436">
          <cell r="C1436" t="str">
            <v>諸雑費</v>
          </cell>
          <cell r="E1436" t="str">
            <v>式</v>
          </cell>
          <cell r="F1436">
            <v>1</v>
          </cell>
          <cell r="G1436">
            <v>0</v>
          </cell>
          <cell r="H1436">
            <v>7701</v>
          </cell>
          <cell r="I1436" t="str">
            <v>　</v>
          </cell>
          <cell r="J1436">
            <v>24844</v>
          </cell>
          <cell r="K1436">
            <v>0.31</v>
          </cell>
        </row>
        <row r="1437">
          <cell r="G1437">
            <v>0</v>
          </cell>
          <cell r="I1437" t="str">
            <v>　</v>
          </cell>
          <cell r="J1437" t="str">
            <v>第　　号代価表参照</v>
          </cell>
        </row>
        <row r="1438">
          <cell r="C1438" t="str">
            <v>砕石基礎工</v>
          </cell>
          <cell r="D1438" t="str">
            <v>再生砕石(t=0.2m)</v>
          </cell>
          <cell r="E1438" t="str">
            <v>㎡</v>
          </cell>
          <cell r="F1438">
            <v>5.6</v>
          </cell>
          <cell r="G1438">
            <v>1014</v>
          </cell>
          <cell r="H1438">
            <v>5678</v>
          </cell>
          <cell r="I1438" t="str">
            <v>　</v>
          </cell>
          <cell r="J1438" t="str">
            <v>0.56*10</v>
          </cell>
        </row>
        <row r="1439">
          <cell r="G1439">
            <v>0</v>
          </cell>
          <cell r="I1439" t="str">
            <v>　</v>
          </cell>
          <cell r="K1439" t="str">
            <v>　</v>
          </cell>
        </row>
        <row r="1440">
          <cell r="I1440" t="str">
            <v>　</v>
          </cell>
          <cell r="K1440">
            <v>0</v>
          </cell>
        </row>
        <row r="1441">
          <cell r="I1441" t="str">
            <v>　</v>
          </cell>
          <cell r="K1441" t="str">
            <v>　</v>
          </cell>
        </row>
        <row r="1443">
          <cell r="I1443" t="str">
            <v>　</v>
          </cell>
          <cell r="K1443" t="str">
            <v>　</v>
          </cell>
        </row>
        <row r="1444">
          <cell r="I1444" t="str">
            <v>　</v>
          </cell>
          <cell r="K1444">
            <v>0</v>
          </cell>
        </row>
        <row r="1445">
          <cell r="I1445" t="str">
            <v>　</v>
          </cell>
          <cell r="K1445" t="str">
            <v>　</v>
          </cell>
        </row>
        <row r="1446">
          <cell r="I1446" t="str">
            <v>　</v>
          </cell>
          <cell r="K1446">
            <v>0</v>
          </cell>
        </row>
        <row r="1447">
          <cell r="I1447" t="str">
            <v>　</v>
          </cell>
          <cell r="K1447" t="str">
            <v>　</v>
          </cell>
        </row>
        <row r="1448">
          <cell r="I1448" t="str">
            <v>　</v>
          </cell>
          <cell r="K1448">
            <v>0</v>
          </cell>
        </row>
        <row r="1449">
          <cell r="F1449" t="str">
            <v xml:space="preserve"> </v>
          </cell>
          <cell r="I1449" t="str">
            <v>　</v>
          </cell>
        </row>
        <row r="1450">
          <cell r="C1450" t="str">
            <v>計</v>
          </cell>
          <cell r="H1450">
            <v>141133</v>
          </cell>
          <cell r="I1450" t="str">
            <v>　</v>
          </cell>
        </row>
        <row r="1451">
          <cell r="F1451">
            <v>0</v>
          </cell>
        </row>
        <row r="1452">
          <cell r="C1452" t="str">
            <v>1ｍ当り</v>
          </cell>
          <cell r="H1452">
            <v>14113</v>
          </cell>
        </row>
        <row r="1454">
          <cell r="J1454" t="str">
            <v>標準歩掛り (県) Ⅱ-2-⑬-4</v>
          </cell>
        </row>
        <row r="1455">
          <cell r="C1455" t="str">
            <v>第　　　　号</v>
          </cell>
          <cell r="F1455" t="str">
            <v>遠心ボックスカルバ－ト布設工</v>
          </cell>
          <cell r="H1455" t="str">
            <v>10m 当たり代価表</v>
          </cell>
          <cell r="J1455" t="str">
            <v>I形　350×2400</v>
          </cell>
        </row>
        <row r="1456">
          <cell r="J1456">
            <v>766</v>
          </cell>
          <cell r="K1456">
            <v>0</v>
          </cell>
        </row>
        <row r="1457">
          <cell r="C1457" t="str">
            <v>種　　　目</v>
          </cell>
          <cell r="D1457" t="str">
            <v>形 状 寸 法</v>
          </cell>
          <cell r="E1457" t="str">
            <v>単位</v>
          </cell>
          <cell r="F1457" t="str">
            <v>数 量</v>
          </cell>
          <cell r="G1457" t="str">
            <v>単 価 (円)</v>
          </cell>
          <cell r="H1457" t="str">
            <v>金 額 (円)</v>
          </cell>
          <cell r="I1457" t="str">
            <v>処分費(円)</v>
          </cell>
          <cell r="J1457" t="str">
            <v>備</v>
          </cell>
          <cell r="K1457" t="str">
            <v>考</v>
          </cell>
        </row>
        <row r="1458">
          <cell r="C1458" t="str">
            <v xml:space="preserve"> </v>
          </cell>
          <cell r="D1458" t="str">
            <v xml:space="preserve"> </v>
          </cell>
          <cell r="E1458" t="str">
            <v xml:space="preserve"> </v>
          </cell>
          <cell r="F1458">
            <v>0</v>
          </cell>
          <cell r="G1458">
            <v>0</v>
          </cell>
          <cell r="I1458" t="str">
            <v>　</v>
          </cell>
          <cell r="K1458" t="str">
            <v>　</v>
          </cell>
        </row>
        <row r="1459">
          <cell r="C1459" t="str">
            <v>遠心ﾎﾞｯｸｽｶﾙﾊﾞｰﾄ</v>
          </cell>
          <cell r="D1459" t="str">
            <v>I形　350×2400</v>
          </cell>
          <cell r="E1459" t="str">
            <v>本</v>
          </cell>
          <cell r="F1459">
            <v>4.0999999999999996</v>
          </cell>
          <cell r="G1459">
            <v>30700</v>
          </cell>
          <cell r="H1459">
            <v>125870</v>
          </cell>
          <cell r="I1459" t="str">
            <v>　</v>
          </cell>
          <cell r="K1459">
            <v>0</v>
          </cell>
        </row>
        <row r="1460">
          <cell r="G1460">
            <v>0</v>
          </cell>
          <cell r="I1460" t="str">
            <v>　</v>
          </cell>
          <cell r="K1460" t="str">
            <v>　</v>
          </cell>
        </row>
        <row r="1461">
          <cell r="C1461" t="str">
            <v>土木一般世話役</v>
          </cell>
          <cell r="E1461" t="str">
            <v>人</v>
          </cell>
          <cell r="F1461">
            <v>0.2</v>
          </cell>
          <cell r="G1461">
            <v>17800</v>
          </cell>
          <cell r="H1461">
            <v>3560</v>
          </cell>
          <cell r="I1461" t="str">
            <v>　</v>
          </cell>
          <cell r="K1461">
            <v>0</v>
          </cell>
        </row>
        <row r="1462">
          <cell r="G1462">
            <v>0</v>
          </cell>
          <cell r="I1462" t="str">
            <v>　</v>
          </cell>
          <cell r="K1462" t="str">
            <v>　</v>
          </cell>
        </row>
        <row r="1463">
          <cell r="C1463" t="str">
            <v>特殊作業員</v>
          </cell>
          <cell r="E1463" t="str">
            <v>人</v>
          </cell>
          <cell r="F1463">
            <v>0.1</v>
          </cell>
          <cell r="G1463">
            <v>15000</v>
          </cell>
          <cell r="H1463">
            <v>1500</v>
          </cell>
          <cell r="I1463" t="str">
            <v>　</v>
          </cell>
          <cell r="K1463">
            <v>0</v>
          </cell>
        </row>
        <row r="1464">
          <cell r="G1464">
            <v>0</v>
          </cell>
          <cell r="I1464" t="str">
            <v>　</v>
          </cell>
        </row>
        <row r="1465">
          <cell r="C1465" t="str">
            <v>普通作業員</v>
          </cell>
          <cell r="E1465" t="str">
            <v>人</v>
          </cell>
          <cell r="F1465">
            <v>0.4</v>
          </cell>
          <cell r="G1465">
            <v>12500</v>
          </cell>
          <cell r="H1465">
            <v>5000</v>
          </cell>
          <cell r="I1465" t="str">
            <v>　</v>
          </cell>
          <cell r="K1465">
            <v>0</v>
          </cell>
        </row>
        <row r="1466">
          <cell r="I1466" t="str">
            <v>　</v>
          </cell>
          <cell r="K1466" t="str">
            <v>　</v>
          </cell>
        </row>
        <row r="1467">
          <cell r="C1467" t="str">
            <v>ﾊﾞｯｸﾎｳ運転</v>
          </cell>
          <cell r="D1467" t="str">
            <v>0.35ｍ3　2.9ｔ吊</v>
          </cell>
          <cell r="E1467" t="str">
            <v>hr</v>
          </cell>
          <cell r="F1467">
            <v>2.4</v>
          </cell>
          <cell r="G1467">
            <v>6160</v>
          </cell>
          <cell r="H1467">
            <v>14784</v>
          </cell>
          <cell r="I1467" t="str">
            <v>　</v>
          </cell>
          <cell r="K1467">
            <v>0</v>
          </cell>
        </row>
        <row r="1468">
          <cell r="G1468">
            <v>0</v>
          </cell>
          <cell r="I1468" t="str">
            <v>　</v>
          </cell>
          <cell r="J1468" t="str">
            <v>対象額</v>
          </cell>
          <cell r="K1468" t="str">
            <v>諸雑費率</v>
          </cell>
        </row>
        <row r="1469">
          <cell r="C1469" t="str">
            <v>諸雑費</v>
          </cell>
          <cell r="E1469" t="str">
            <v>式</v>
          </cell>
          <cell r="F1469">
            <v>1</v>
          </cell>
          <cell r="G1469">
            <v>0</v>
          </cell>
          <cell r="H1469">
            <v>7701</v>
          </cell>
          <cell r="I1469" t="str">
            <v>　</v>
          </cell>
          <cell r="J1469">
            <v>24844</v>
          </cell>
          <cell r="K1469">
            <v>0.31</v>
          </cell>
        </row>
        <row r="1470">
          <cell r="G1470">
            <v>0</v>
          </cell>
          <cell r="I1470" t="str">
            <v>　</v>
          </cell>
          <cell r="J1470" t="str">
            <v>第　　号代価表参照</v>
          </cell>
        </row>
        <row r="1471">
          <cell r="C1471" t="str">
            <v>砕石基礎工</v>
          </cell>
          <cell r="D1471" t="str">
            <v>再生砕石(t=0.2m)</v>
          </cell>
          <cell r="E1471" t="str">
            <v>㎡</v>
          </cell>
          <cell r="F1471">
            <v>6.18</v>
          </cell>
          <cell r="G1471">
            <v>1014</v>
          </cell>
          <cell r="H1471">
            <v>6266</v>
          </cell>
          <cell r="I1471" t="str">
            <v>　</v>
          </cell>
          <cell r="J1471" t="str">
            <v>0.618*10</v>
          </cell>
        </row>
        <row r="1472">
          <cell r="G1472">
            <v>0</v>
          </cell>
          <cell r="I1472" t="str">
            <v>　</v>
          </cell>
          <cell r="K1472" t="str">
            <v>　</v>
          </cell>
        </row>
        <row r="1473">
          <cell r="I1473" t="str">
            <v>　</v>
          </cell>
          <cell r="K1473">
            <v>0</v>
          </cell>
        </row>
        <row r="1474">
          <cell r="I1474" t="str">
            <v>　</v>
          </cell>
          <cell r="K1474" t="str">
            <v>　</v>
          </cell>
        </row>
        <row r="1476">
          <cell r="I1476" t="str">
            <v>　</v>
          </cell>
          <cell r="K1476" t="str">
            <v>　</v>
          </cell>
        </row>
        <row r="1477">
          <cell r="I1477" t="str">
            <v>　</v>
          </cell>
          <cell r="K1477">
            <v>0</v>
          </cell>
        </row>
        <row r="1478">
          <cell r="I1478" t="str">
            <v>　</v>
          </cell>
          <cell r="K1478" t="str">
            <v>　</v>
          </cell>
        </row>
        <row r="1479">
          <cell r="I1479" t="str">
            <v>　</v>
          </cell>
          <cell r="K1479">
            <v>0</v>
          </cell>
        </row>
        <row r="1480">
          <cell r="I1480" t="str">
            <v>　</v>
          </cell>
          <cell r="K1480" t="str">
            <v>　</v>
          </cell>
        </row>
        <row r="1481">
          <cell r="I1481" t="str">
            <v>　</v>
          </cell>
          <cell r="K1481">
            <v>0</v>
          </cell>
        </row>
        <row r="1482">
          <cell r="F1482" t="str">
            <v xml:space="preserve"> </v>
          </cell>
          <cell r="I1482" t="str">
            <v>　</v>
          </cell>
        </row>
        <row r="1483">
          <cell r="C1483" t="str">
            <v>計</v>
          </cell>
          <cell r="H1483">
            <v>164681</v>
          </cell>
          <cell r="I1483" t="str">
            <v>　</v>
          </cell>
        </row>
        <row r="1484">
          <cell r="F1484">
            <v>0</v>
          </cell>
        </row>
        <row r="1485">
          <cell r="C1485" t="str">
            <v>1ｍ当り</v>
          </cell>
          <cell r="H1485">
            <v>16468</v>
          </cell>
        </row>
        <row r="1487">
          <cell r="J1487" t="str">
            <v>標準歩掛り (県) Ⅱ-2-⑬-4</v>
          </cell>
        </row>
        <row r="1488">
          <cell r="C1488" t="str">
            <v>第　　　　号</v>
          </cell>
          <cell r="F1488" t="str">
            <v>遠心ボックスカルバ－ト布設工</v>
          </cell>
          <cell r="H1488" t="str">
            <v>10m 当たり代価表</v>
          </cell>
          <cell r="J1488" t="str">
            <v>I形　400×2400</v>
          </cell>
        </row>
        <row r="1489">
          <cell r="J1489">
            <v>963</v>
          </cell>
          <cell r="K1489">
            <v>0</v>
          </cell>
        </row>
        <row r="1490">
          <cell r="C1490" t="str">
            <v>種　　　目</v>
          </cell>
          <cell r="D1490" t="str">
            <v>形 状 寸 法</v>
          </cell>
          <cell r="E1490" t="str">
            <v>単位</v>
          </cell>
          <cell r="F1490" t="str">
            <v>数 量</v>
          </cell>
          <cell r="G1490" t="str">
            <v>単 価 (円)</v>
          </cell>
          <cell r="H1490" t="str">
            <v>金 額 (円)</v>
          </cell>
          <cell r="I1490" t="str">
            <v>処分費(円)</v>
          </cell>
          <cell r="J1490" t="str">
            <v>備</v>
          </cell>
          <cell r="K1490" t="str">
            <v>考</v>
          </cell>
        </row>
        <row r="1491">
          <cell r="C1491" t="str">
            <v xml:space="preserve"> </v>
          </cell>
          <cell r="D1491" t="str">
            <v xml:space="preserve"> </v>
          </cell>
          <cell r="E1491" t="str">
            <v xml:space="preserve"> </v>
          </cell>
          <cell r="F1491">
            <v>0</v>
          </cell>
          <cell r="G1491">
            <v>0</v>
          </cell>
          <cell r="I1491" t="str">
            <v>　</v>
          </cell>
          <cell r="K1491" t="str">
            <v>　</v>
          </cell>
        </row>
        <row r="1492">
          <cell r="C1492" t="str">
            <v>遠心ﾎﾞｯｸｽｶﾙﾊﾞｰﾄ</v>
          </cell>
          <cell r="D1492" t="str">
            <v>I形　400×2400</v>
          </cell>
          <cell r="E1492" t="str">
            <v>本</v>
          </cell>
          <cell r="F1492">
            <v>4.0999999999999996</v>
          </cell>
          <cell r="G1492">
            <v>37600</v>
          </cell>
          <cell r="H1492">
            <v>154160</v>
          </cell>
          <cell r="I1492" t="str">
            <v>　</v>
          </cell>
          <cell r="K1492">
            <v>0</v>
          </cell>
        </row>
        <row r="1493">
          <cell r="G1493">
            <v>0</v>
          </cell>
          <cell r="I1493" t="str">
            <v>　</v>
          </cell>
          <cell r="K1493" t="str">
            <v>　</v>
          </cell>
        </row>
        <row r="1494">
          <cell r="C1494" t="str">
            <v>土木一般世話役</v>
          </cell>
          <cell r="E1494" t="str">
            <v>人</v>
          </cell>
          <cell r="F1494">
            <v>0.4</v>
          </cell>
          <cell r="G1494">
            <v>17800</v>
          </cell>
          <cell r="H1494">
            <v>7120</v>
          </cell>
          <cell r="I1494" t="str">
            <v>　</v>
          </cell>
          <cell r="K1494">
            <v>0</v>
          </cell>
        </row>
        <row r="1495">
          <cell r="G1495">
            <v>0</v>
          </cell>
          <cell r="I1495" t="str">
            <v>　</v>
          </cell>
          <cell r="K1495" t="str">
            <v>　</v>
          </cell>
        </row>
        <row r="1496">
          <cell r="C1496" t="str">
            <v>特殊作業員</v>
          </cell>
          <cell r="E1496" t="str">
            <v>人</v>
          </cell>
          <cell r="F1496">
            <v>0.2</v>
          </cell>
          <cell r="G1496">
            <v>15000</v>
          </cell>
          <cell r="H1496">
            <v>3000</v>
          </cell>
          <cell r="I1496" t="str">
            <v>　</v>
          </cell>
          <cell r="K1496">
            <v>0</v>
          </cell>
        </row>
        <row r="1497">
          <cell r="G1497">
            <v>0</v>
          </cell>
          <cell r="I1497" t="str">
            <v>　</v>
          </cell>
        </row>
        <row r="1498">
          <cell r="C1498" t="str">
            <v>普通作業員</v>
          </cell>
          <cell r="E1498" t="str">
            <v>人</v>
          </cell>
          <cell r="F1498">
            <v>0.7</v>
          </cell>
          <cell r="G1498">
            <v>12500</v>
          </cell>
          <cell r="H1498">
            <v>8750</v>
          </cell>
          <cell r="I1498" t="str">
            <v>　</v>
          </cell>
          <cell r="K1498">
            <v>0</v>
          </cell>
        </row>
        <row r="1499">
          <cell r="I1499" t="str">
            <v>　</v>
          </cell>
          <cell r="K1499" t="str">
            <v>　</v>
          </cell>
        </row>
        <row r="1500">
          <cell r="C1500" t="str">
            <v>ﾊﾞｯｸﾎｳ運転</v>
          </cell>
          <cell r="D1500" t="str">
            <v>0.35ｍ3　2.9ｔ吊</v>
          </cell>
          <cell r="E1500" t="str">
            <v>hr</v>
          </cell>
          <cell r="F1500">
            <v>3.1</v>
          </cell>
          <cell r="G1500">
            <v>6160</v>
          </cell>
          <cell r="H1500">
            <v>19096</v>
          </cell>
          <cell r="I1500" t="str">
            <v>　</v>
          </cell>
          <cell r="K1500">
            <v>0</v>
          </cell>
        </row>
        <row r="1501">
          <cell r="G1501">
            <v>0</v>
          </cell>
          <cell r="I1501" t="str">
            <v>　</v>
          </cell>
          <cell r="J1501" t="str">
            <v>対象額</v>
          </cell>
          <cell r="K1501" t="str">
            <v>諸雑費率</v>
          </cell>
        </row>
        <row r="1502">
          <cell r="C1502" t="str">
            <v>諸雑費</v>
          </cell>
          <cell r="E1502" t="str">
            <v>式</v>
          </cell>
          <cell r="F1502">
            <v>1</v>
          </cell>
          <cell r="G1502">
            <v>0</v>
          </cell>
          <cell r="H1502">
            <v>11769</v>
          </cell>
          <cell r="I1502" t="str">
            <v>　</v>
          </cell>
          <cell r="J1502">
            <v>37966</v>
          </cell>
          <cell r="K1502">
            <v>0.31</v>
          </cell>
        </row>
        <row r="1503">
          <cell r="G1503">
            <v>0</v>
          </cell>
          <cell r="I1503" t="str">
            <v>　</v>
          </cell>
          <cell r="J1503" t="str">
            <v>第　　号代価表参照</v>
          </cell>
        </row>
        <row r="1504">
          <cell r="C1504" t="str">
            <v>砕石基礎工</v>
          </cell>
          <cell r="D1504" t="str">
            <v>再生砕石(t=0.2m)</v>
          </cell>
          <cell r="E1504" t="str">
            <v>㎡</v>
          </cell>
          <cell r="F1504">
            <v>6.8</v>
          </cell>
          <cell r="G1504">
            <v>1014</v>
          </cell>
          <cell r="H1504">
            <v>6895</v>
          </cell>
          <cell r="I1504" t="str">
            <v>　</v>
          </cell>
          <cell r="J1504" t="str">
            <v>0.68*10</v>
          </cell>
        </row>
        <row r="1505">
          <cell r="G1505">
            <v>0</v>
          </cell>
          <cell r="I1505" t="str">
            <v>　</v>
          </cell>
          <cell r="K1505" t="str">
            <v>　</v>
          </cell>
        </row>
        <row r="1506">
          <cell r="I1506" t="str">
            <v>　</v>
          </cell>
          <cell r="K1506">
            <v>0</v>
          </cell>
        </row>
        <row r="1507">
          <cell r="I1507" t="str">
            <v>　</v>
          </cell>
          <cell r="K1507" t="str">
            <v>　</v>
          </cell>
        </row>
        <row r="1509">
          <cell r="I1509" t="str">
            <v>　</v>
          </cell>
          <cell r="K1509" t="str">
            <v>　</v>
          </cell>
        </row>
        <row r="1510">
          <cell r="I1510" t="str">
            <v>　</v>
          </cell>
          <cell r="K1510">
            <v>0</v>
          </cell>
        </row>
        <row r="1511">
          <cell r="I1511" t="str">
            <v>　</v>
          </cell>
          <cell r="K1511" t="str">
            <v>　</v>
          </cell>
        </row>
        <row r="1512">
          <cell r="I1512" t="str">
            <v>　</v>
          </cell>
          <cell r="K1512">
            <v>0</v>
          </cell>
        </row>
        <row r="1513">
          <cell r="I1513" t="str">
            <v>　</v>
          </cell>
          <cell r="K1513" t="str">
            <v>　</v>
          </cell>
        </row>
        <row r="1514">
          <cell r="I1514" t="str">
            <v>　</v>
          </cell>
          <cell r="K1514">
            <v>0</v>
          </cell>
        </row>
        <row r="1515">
          <cell r="F1515" t="str">
            <v xml:space="preserve"> </v>
          </cell>
          <cell r="I1515" t="str">
            <v>　</v>
          </cell>
        </row>
        <row r="1516">
          <cell r="C1516" t="str">
            <v>計</v>
          </cell>
          <cell r="H1516">
            <v>210790</v>
          </cell>
          <cell r="I1516" t="str">
            <v>　</v>
          </cell>
        </row>
        <row r="1517">
          <cell r="F1517">
            <v>0</v>
          </cell>
        </row>
        <row r="1518">
          <cell r="C1518" t="str">
            <v>1ｍ当り</v>
          </cell>
          <cell r="H1518">
            <v>21079</v>
          </cell>
        </row>
        <row r="1520">
          <cell r="J1520" t="str">
            <v>標準歩掛り (県) Ⅱ-2-⑬-11</v>
          </cell>
        </row>
        <row r="1521">
          <cell r="C1521" t="str">
            <v>第　　　　号</v>
          </cell>
          <cell r="F1521" t="str">
            <v>Ｌ型側溝布設工</v>
          </cell>
          <cell r="H1521" t="str">
            <v>10m 当たり代価表</v>
          </cell>
          <cell r="J1521" t="str">
            <v>250B　45×15.5×60</v>
          </cell>
        </row>
        <row r="1522">
          <cell r="J1522">
            <v>0</v>
          </cell>
          <cell r="K1522">
            <v>0</v>
          </cell>
        </row>
        <row r="1523">
          <cell r="C1523" t="str">
            <v>種　　　目</v>
          </cell>
          <cell r="D1523" t="str">
            <v>形 状 寸 法</v>
          </cell>
          <cell r="E1523" t="str">
            <v>単位</v>
          </cell>
          <cell r="F1523" t="str">
            <v>数 量</v>
          </cell>
          <cell r="G1523" t="str">
            <v>単 価 (円)</v>
          </cell>
          <cell r="H1523" t="str">
            <v>金 額 (円)</v>
          </cell>
          <cell r="I1523" t="str">
            <v>処分費(円)</v>
          </cell>
          <cell r="J1523" t="str">
            <v>備</v>
          </cell>
          <cell r="K1523" t="str">
            <v>考</v>
          </cell>
        </row>
        <row r="1524">
          <cell r="C1524" t="str">
            <v xml:space="preserve"> </v>
          </cell>
          <cell r="D1524" t="str">
            <v xml:space="preserve"> </v>
          </cell>
          <cell r="E1524" t="str">
            <v xml:space="preserve"> </v>
          </cell>
          <cell r="F1524">
            <v>0</v>
          </cell>
          <cell r="G1524">
            <v>0</v>
          </cell>
          <cell r="I1524" t="str">
            <v>　</v>
          </cell>
          <cell r="K1524" t="str">
            <v>　</v>
          </cell>
        </row>
        <row r="1525">
          <cell r="C1525" t="str">
            <v>鉄筋ｺﾝｸﾘｰﾄL形</v>
          </cell>
          <cell r="D1525" t="str">
            <v>250B　45×15.5×60</v>
          </cell>
          <cell r="E1525" t="str">
            <v>個</v>
          </cell>
          <cell r="F1525">
            <v>16.5</v>
          </cell>
          <cell r="G1525">
            <v>955</v>
          </cell>
          <cell r="H1525">
            <v>15757</v>
          </cell>
          <cell r="I1525" t="str">
            <v>　</v>
          </cell>
          <cell r="K1525">
            <v>0</v>
          </cell>
        </row>
        <row r="1526">
          <cell r="G1526">
            <v>0</v>
          </cell>
          <cell r="I1526" t="str">
            <v>　</v>
          </cell>
          <cell r="K1526" t="str">
            <v>　</v>
          </cell>
        </row>
        <row r="1527">
          <cell r="C1527" t="str">
            <v>土木一般世話役</v>
          </cell>
          <cell r="E1527" t="str">
            <v>人</v>
          </cell>
          <cell r="F1527">
            <v>0.3</v>
          </cell>
          <cell r="G1527">
            <v>17800</v>
          </cell>
          <cell r="H1527">
            <v>5340</v>
          </cell>
          <cell r="I1527" t="str">
            <v>　</v>
          </cell>
          <cell r="K1527">
            <v>0</v>
          </cell>
        </row>
        <row r="1528">
          <cell r="G1528">
            <v>0</v>
          </cell>
          <cell r="I1528" t="str">
            <v>　</v>
          </cell>
          <cell r="K1528" t="str">
            <v>　</v>
          </cell>
        </row>
        <row r="1529">
          <cell r="C1529" t="str">
            <v>特殊作業員</v>
          </cell>
          <cell r="E1529" t="str">
            <v>人</v>
          </cell>
          <cell r="F1529">
            <v>0.1</v>
          </cell>
          <cell r="G1529">
            <v>15000</v>
          </cell>
          <cell r="H1529">
            <v>1500</v>
          </cell>
          <cell r="I1529" t="str">
            <v>　</v>
          </cell>
          <cell r="K1529">
            <v>0</v>
          </cell>
        </row>
        <row r="1530">
          <cell r="G1530">
            <v>0</v>
          </cell>
          <cell r="I1530" t="str">
            <v>　</v>
          </cell>
        </row>
        <row r="1531">
          <cell r="C1531" t="str">
            <v>普通作業員</v>
          </cell>
          <cell r="E1531" t="str">
            <v>人</v>
          </cell>
          <cell r="F1531">
            <v>0.9</v>
          </cell>
          <cell r="G1531">
            <v>12500</v>
          </cell>
          <cell r="H1531">
            <v>11250</v>
          </cell>
          <cell r="I1531" t="str">
            <v>　</v>
          </cell>
          <cell r="K1531">
            <v>0</v>
          </cell>
        </row>
        <row r="1532">
          <cell r="G1532">
            <v>0</v>
          </cell>
          <cell r="I1532" t="str">
            <v>　</v>
          </cell>
          <cell r="J1532" t="str">
            <v>対象額</v>
          </cell>
          <cell r="K1532" t="str">
            <v>諸雑費率</v>
          </cell>
        </row>
        <row r="1533">
          <cell r="C1533" t="str">
            <v>諸雑費</v>
          </cell>
          <cell r="E1533" t="str">
            <v>式</v>
          </cell>
          <cell r="F1533">
            <v>1</v>
          </cell>
          <cell r="G1533">
            <v>0</v>
          </cell>
          <cell r="H1533">
            <v>3057</v>
          </cell>
          <cell r="I1533" t="str">
            <v>　</v>
          </cell>
          <cell r="J1533">
            <v>25482</v>
          </cell>
          <cell r="K1533">
            <v>0.12</v>
          </cell>
        </row>
        <row r="1534">
          <cell r="G1534">
            <v>0</v>
          </cell>
          <cell r="I1534" t="str">
            <v>　</v>
          </cell>
          <cell r="J1534" t="str">
            <v>第　　号代価表参照</v>
          </cell>
        </row>
        <row r="1535">
          <cell r="C1535" t="str">
            <v>ｺﾝｸﾘｰﾄ工</v>
          </cell>
          <cell r="D1535" t="str">
            <v>F18-8-25BB(無筋）</v>
          </cell>
          <cell r="E1535" t="str">
            <v>m3</v>
          </cell>
          <cell r="F1535">
            <v>0.45</v>
          </cell>
          <cell r="G1535">
            <v>14240</v>
          </cell>
          <cell r="H1535">
            <v>6408</v>
          </cell>
          <cell r="I1535" t="str">
            <v>　</v>
          </cell>
          <cell r="J1535" t="str">
            <v>0.45*0.1*10</v>
          </cell>
        </row>
        <row r="1536">
          <cell r="G1536">
            <v>0</v>
          </cell>
          <cell r="I1536" t="str">
            <v>　</v>
          </cell>
          <cell r="K1536" t="str">
            <v>　</v>
          </cell>
        </row>
        <row r="1537">
          <cell r="C1537" t="str">
            <v>型枠工</v>
          </cell>
          <cell r="D1537" t="str">
            <v>均し基礎</v>
          </cell>
          <cell r="E1537" t="str">
            <v>㎡</v>
          </cell>
          <cell r="F1537">
            <v>2</v>
          </cell>
          <cell r="G1537">
            <v>2676</v>
          </cell>
          <cell r="H1537">
            <v>5352</v>
          </cell>
          <cell r="I1537" t="str">
            <v>　</v>
          </cell>
          <cell r="J1537" t="str">
            <v>0.1*10*2</v>
          </cell>
        </row>
        <row r="1538">
          <cell r="G1538">
            <v>0</v>
          </cell>
          <cell r="I1538" t="str">
            <v>　</v>
          </cell>
          <cell r="J1538" t="str">
            <v>対象額</v>
          </cell>
          <cell r="K1538" t="str">
            <v>諸雑費率</v>
          </cell>
        </row>
        <row r="1539">
          <cell r="C1539" t="str">
            <v>基礎砕石費率</v>
          </cell>
          <cell r="D1539" t="str">
            <v>ｔ＝0.15ｍ</v>
          </cell>
          <cell r="E1539" t="str">
            <v>式</v>
          </cell>
          <cell r="F1539">
            <v>1</v>
          </cell>
          <cell r="H1539">
            <v>5606</v>
          </cell>
          <cell r="I1539" t="str">
            <v>　</v>
          </cell>
          <cell r="J1539">
            <v>25482</v>
          </cell>
          <cell r="K1539">
            <v>0.22</v>
          </cell>
        </row>
        <row r="1540">
          <cell r="G1540">
            <v>0</v>
          </cell>
          <cell r="I1540" t="str">
            <v>　</v>
          </cell>
          <cell r="K1540" t="str">
            <v>　</v>
          </cell>
        </row>
        <row r="1541">
          <cell r="C1541" t="str">
            <v>ﾊﾞｯｸﾎｳ運転</v>
          </cell>
          <cell r="D1541" t="str">
            <v>0.35ｍ3　2.9ｔ吊</v>
          </cell>
          <cell r="E1541" t="str">
            <v>hr</v>
          </cell>
          <cell r="F1541">
            <v>1.2</v>
          </cell>
          <cell r="G1541">
            <v>6160</v>
          </cell>
          <cell r="H1541">
            <v>7392</v>
          </cell>
        </row>
        <row r="1542">
          <cell r="I1542" t="str">
            <v>　</v>
          </cell>
          <cell r="K1542" t="str">
            <v>　</v>
          </cell>
        </row>
        <row r="1543">
          <cell r="I1543" t="str">
            <v>　</v>
          </cell>
          <cell r="K1543">
            <v>0</v>
          </cell>
        </row>
        <row r="1544">
          <cell r="I1544" t="str">
            <v>　</v>
          </cell>
          <cell r="K1544" t="str">
            <v>　</v>
          </cell>
        </row>
        <row r="1545">
          <cell r="I1545" t="str">
            <v>　</v>
          </cell>
          <cell r="K1545">
            <v>0</v>
          </cell>
        </row>
        <row r="1546">
          <cell r="I1546" t="str">
            <v>　</v>
          </cell>
          <cell r="K1546" t="str">
            <v>　</v>
          </cell>
        </row>
        <row r="1547">
          <cell r="I1547" t="str">
            <v>　</v>
          </cell>
          <cell r="K1547">
            <v>0</v>
          </cell>
        </row>
        <row r="1548">
          <cell r="F1548" t="str">
            <v xml:space="preserve"> </v>
          </cell>
          <cell r="I1548" t="str">
            <v>　</v>
          </cell>
        </row>
        <row r="1549">
          <cell r="C1549" t="str">
            <v>計</v>
          </cell>
          <cell r="H1549">
            <v>61662</v>
          </cell>
          <cell r="I1549" t="str">
            <v>　</v>
          </cell>
        </row>
        <row r="1550">
          <cell r="F1550">
            <v>0</v>
          </cell>
        </row>
        <row r="1551">
          <cell r="C1551" t="str">
            <v>1ｍ当り</v>
          </cell>
          <cell r="H1551">
            <v>6166</v>
          </cell>
        </row>
        <row r="1553">
          <cell r="J1553" t="str">
            <v>標準歩掛り (県) Ⅵ-2-⑰-2</v>
          </cell>
        </row>
        <row r="1554">
          <cell r="C1554" t="str">
            <v>第　　　　号</v>
          </cell>
          <cell r="F1554" t="str">
            <v>可変勾配側溝布設工</v>
          </cell>
          <cell r="H1554" t="str">
            <v>10m 当たり代価表</v>
          </cell>
        </row>
        <row r="1555">
          <cell r="K1555">
            <v>0</v>
          </cell>
        </row>
        <row r="1556">
          <cell r="C1556" t="str">
            <v>種　　　目</v>
          </cell>
          <cell r="D1556" t="str">
            <v>形 状 寸 法</v>
          </cell>
          <cell r="E1556" t="str">
            <v>単位</v>
          </cell>
          <cell r="F1556" t="str">
            <v>数 量</v>
          </cell>
          <cell r="G1556" t="str">
            <v>単 価 (円)</v>
          </cell>
          <cell r="H1556" t="str">
            <v>金 額 (円)</v>
          </cell>
          <cell r="I1556" t="str">
            <v>処分費(円)</v>
          </cell>
          <cell r="J1556" t="str">
            <v>備</v>
          </cell>
          <cell r="K1556" t="str">
            <v>考</v>
          </cell>
        </row>
        <row r="1557">
          <cell r="C1557" t="str">
            <v xml:space="preserve"> </v>
          </cell>
          <cell r="D1557" t="str">
            <v xml:space="preserve"> </v>
          </cell>
          <cell r="E1557" t="str">
            <v xml:space="preserve"> </v>
          </cell>
          <cell r="F1557">
            <v>0</v>
          </cell>
          <cell r="G1557">
            <v>0</v>
          </cell>
          <cell r="I1557" t="str">
            <v>　</v>
          </cell>
          <cell r="K1557" t="str">
            <v>　</v>
          </cell>
        </row>
        <row r="1558">
          <cell r="C1558" t="str">
            <v>可変勾配側溝</v>
          </cell>
          <cell r="E1558" t="str">
            <v>本</v>
          </cell>
          <cell r="F1558">
            <v>5</v>
          </cell>
          <cell r="G1558">
            <v>0</v>
          </cell>
          <cell r="H1558">
            <v>0</v>
          </cell>
          <cell r="I1558" t="str">
            <v>　</v>
          </cell>
          <cell r="K1558">
            <v>0</v>
          </cell>
        </row>
        <row r="1559">
          <cell r="G1559">
            <v>0</v>
          </cell>
          <cell r="I1559" t="str">
            <v>　</v>
          </cell>
          <cell r="K1559" t="str">
            <v>　</v>
          </cell>
        </row>
        <row r="1560">
          <cell r="C1560" t="str">
            <v>排水構造物　自由勾配側溝L2ｍ</v>
          </cell>
          <cell r="D1560" t="str">
            <v>1000㎏以下</v>
          </cell>
          <cell r="E1560" t="str">
            <v>ｍ</v>
          </cell>
          <cell r="F1560">
            <v>10</v>
          </cell>
          <cell r="G1560">
            <v>3900</v>
          </cell>
          <cell r="H1560">
            <v>39000</v>
          </cell>
          <cell r="I1560" t="str">
            <v>　</v>
          </cell>
          <cell r="K1560">
            <v>0</v>
          </cell>
        </row>
        <row r="1561">
          <cell r="G1561">
            <v>0</v>
          </cell>
          <cell r="I1561" t="str">
            <v>　</v>
          </cell>
          <cell r="K1561" t="str">
            <v>　</v>
          </cell>
        </row>
        <row r="1562">
          <cell r="C1562" t="str">
            <v>型枠工</v>
          </cell>
          <cell r="D1562" t="str">
            <v>均し基礎</v>
          </cell>
          <cell r="E1562" t="str">
            <v>㎡</v>
          </cell>
          <cell r="G1562">
            <v>2676</v>
          </cell>
          <cell r="H1562">
            <v>0</v>
          </cell>
          <cell r="I1562" t="str">
            <v>　</v>
          </cell>
          <cell r="K1562">
            <v>0</v>
          </cell>
        </row>
        <row r="1563">
          <cell r="G1563">
            <v>0</v>
          </cell>
          <cell r="I1563" t="str">
            <v>　</v>
          </cell>
          <cell r="K1563" t="str">
            <v>　</v>
          </cell>
        </row>
        <row r="1564">
          <cell r="C1564" t="str">
            <v>再生ｸﾗｯｼｬｰﾗﾝ</v>
          </cell>
          <cell r="D1564" t="str">
            <v>RB－40</v>
          </cell>
          <cell r="E1564" t="str">
            <v>m3</v>
          </cell>
          <cell r="G1564">
            <v>1800</v>
          </cell>
          <cell r="H1564">
            <v>0</v>
          </cell>
          <cell r="I1564" t="str">
            <v>　</v>
          </cell>
          <cell r="K1564">
            <v>0</v>
          </cell>
        </row>
        <row r="1565">
          <cell r="G1565">
            <v>0</v>
          </cell>
          <cell r="I1565" t="str">
            <v>　</v>
          </cell>
          <cell r="K1565" t="str">
            <v>　</v>
          </cell>
        </row>
        <row r="1566">
          <cell r="C1566" t="str">
            <v>生ｺﾝｸﾘｰﾄ</v>
          </cell>
          <cell r="D1566" t="str">
            <v>18-8-25(20)BB</v>
          </cell>
          <cell r="E1566" t="str">
            <v>m3</v>
          </cell>
          <cell r="G1566">
            <v>9400</v>
          </cell>
          <cell r="H1566">
            <v>0</v>
          </cell>
          <cell r="I1566" t="str">
            <v>　</v>
          </cell>
          <cell r="K1566">
            <v>0</v>
          </cell>
        </row>
        <row r="1567">
          <cell r="G1567">
            <v>0</v>
          </cell>
          <cell r="I1567" t="str">
            <v>　</v>
          </cell>
          <cell r="K1567" t="str">
            <v>　</v>
          </cell>
        </row>
        <row r="1568">
          <cell r="C1568">
            <v>0</v>
          </cell>
          <cell r="D1568">
            <v>0</v>
          </cell>
          <cell r="E1568">
            <v>0</v>
          </cell>
          <cell r="G1568">
            <v>0</v>
          </cell>
          <cell r="H1568">
            <v>0</v>
          </cell>
          <cell r="I1568" t="str">
            <v>　</v>
          </cell>
          <cell r="K1568">
            <v>0</v>
          </cell>
        </row>
        <row r="1569">
          <cell r="G1569">
            <v>0</v>
          </cell>
          <cell r="I1569" t="str">
            <v>　</v>
          </cell>
          <cell r="K1569" t="str">
            <v>　</v>
          </cell>
        </row>
        <row r="1570">
          <cell r="C1570">
            <v>0</v>
          </cell>
          <cell r="D1570">
            <v>0</v>
          </cell>
          <cell r="E1570">
            <v>0</v>
          </cell>
          <cell r="G1570">
            <v>0</v>
          </cell>
          <cell r="H1570">
            <v>0</v>
          </cell>
          <cell r="I1570" t="str">
            <v>　</v>
          </cell>
          <cell r="K1570">
            <v>0</v>
          </cell>
        </row>
        <row r="1571">
          <cell r="G1571">
            <v>0</v>
          </cell>
          <cell r="I1571" t="str">
            <v>　</v>
          </cell>
          <cell r="K1571" t="str">
            <v>　</v>
          </cell>
        </row>
        <row r="1572">
          <cell r="C1572">
            <v>0</v>
          </cell>
          <cell r="D1572">
            <v>0</v>
          </cell>
          <cell r="E1572">
            <v>0</v>
          </cell>
          <cell r="G1572">
            <v>0</v>
          </cell>
          <cell r="H1572">
            <v>0</v>
          </cell>
          <cell r="I1572" t="str">
            <v>　</v>
          </cell>
          <cell r="K1572">
            <v>0</v>
          </cell>
        </row>
        <row r="1573">
          <cell r="G1573">
            <v>0</v>
          </cell>
          <cell r="I1573" t="str">
            <v>　</v>
          </cell>
          <cell r="K1573" t="str">
            <v>　</v>
          </cell>
        </row>
        <row r="1574">
          <cell r="C1574">
            <v>0</v>
          </cell>
          <cell r="D1574">
            <v>0</v>
          </cell>
          <cell r="E1574">
            <v>0</v>
          </cell>
          <cell r="G1574">
            <v>0</v>
          </cell>
          <cell r="H1574">
            <v>0</v>
          </cell>
          <cell r="I1574" t="str">
            <v>　</v>
          </cell>
          <cell r="K1574">
            <v>0</v>
          </cell>
        </row>
        <row r="1575">
          <cell r="G1575">
            <v>0</v>
          </cell>
          <cell r="I1575" t="str">
            <v>　</v>
          </cell>
          <cell r="K1575" t="str">
            <v>　</v>
          </cell>
        </row>
        <row r="1576">
          <cell r="C1576">
            <v>0</v>
          </cell>
          <cell r="D1576">
            <v>0</v>
          </cell>
          <cell r="E1576">
            <v>0</v>
          </cell>
          <cell r="G1576">
            <v>0</v>
          </cell>
          <cell r="H1576">
            <v>0</v>
          </cell>
          <cell r="I1576" t="str">
            <v>　</v>
          </cell>
          <cell r="K1576">
            <v>0</v>
          </cell>
        </row>
        <row r="1577">
          <cell r="F1577">
            <v>0</v>
          </cell>
          <cell r="G1577">
            <v>0</v>
          </cell>
          <cell r="I1577" t="str">
            <v>　</v>
          </cell>
          <cell r="K1577" t="str">
            <v>　</v>
          </cell>
        </row>
        <row r="1578">
          <cell r="I1578" t="str">
            <v>　</v>
          </cell>
          <cell r="K1578">
            <v>0</v>
          </cell>
        </row>
        <row r="1579">
          <cell r="I1579" t="str">
            <v>　</v>
          </cell>
          <cell r="K1579" t="str">
            <v>　</v>
          </cell>
        </row>
        <row r="1580">
          <cell r="I1580" t="str">
            <v>　</v>
          </cell>
          <cell r="K1580">
            <v>0</v>
          </cell>
        </row>
        <row r="1581">
          <cell r="F1581" t="str">
            <v xml:space="preserve"> </v>
          </cell>
          <cell r="I1581" t="str">
            <v>　</v>
          </cell>
        </row>
        <row r="1582">
          <cell r="C1582" t="str">
            <v>計</v>
          </cell>
          <cell r="I1582" t="str">
            <v>　</v>
          </cell>
        </row>
        <row r="1583">
          <cell r="F1583">
            <v>0</v>
          </cell>
        </row>
        <row r="1584">
          <cell r="C1584" t="str">
            <v>1ｍ当り</v>
          </cell>
        </row>
        <row r="1586">
          <cell r="J1586" t="str">
            <v>標準歩掛り (県) Ⅱ-2-⑬-７</v>
          </cell>
        </row>
        <row r="1587">
          <cell r="C1587" t="str">
            <v>第　　　　号</v>
          </cell>
          <cell r="F1587" t="str">
            <v>塩ビ管布設工</v>
          </cell>
          <cell r="H1587" t="str">
            <v>100m 当たり代価表</v>
          </cell>
        </row>
        <row r="1588">
          <cell r="K1588">
            <v>0</v>
          </cell>
        </row>
        <row r="1589">
          <cell r="C1589" t="str">
            <v>種　　　目</v>
          </cell>
          <cell r="D1589" t="str">
            <v>形 状 寸 法</v>
          </cell>
          <cell r="E1589" t="str">
            <v>単位</v>
          </cell>
          <cell r="F1589" t="str">
            <v>数 量</v>
          </cell>
          <cell r="G1589" t="str">
            <v>単 価 (円)</v>
          </cell>
          <cell r="H1589" t="str">
            <v>金 額 (円)</v>
          </cell>
          <cell r="I1589" t="str">
            <v>処分費(円)</v>
          </cell>
          <cell r="J1589" t="str">
            <v>備</v>
          </cell>
          <cell r="K1589" t="str">
            <v>考</v>
          </cell>
        </row>
        <row r="1590">
          <cell r="G1590">
            <v>0</v>
          </cell>
          <cell r="I1590" t="str">
            <v>　</v>
          </cell>
          <cell r="K1590" t="str">
            <v>　</v>
          </cell>
        </row>
        <row r="1591">
          <cell r="C1591" t="str">
            <v>塩ビ管(VU)</v>
          </cell>
          <cell r="D1591" t="str">
            <v>φ150</v>
          </cell>
          <cell r="E1591" t="str">
            <v>ｍ</v>
          </cell>
          <cell r="F1591">
            <v>101</v>
          </cell>
          <cell r="G1591">
            <v>840</v>
          </cell>
          <cell r="H1591">
            <v>84840</v>
          </cell>
          <cell r="I1591" t="str">
            <v>　</v>
          </cell>
          <cell r="K1591">
            <v>0</v>
          </cell>
        </row>
        <row r="1592">
          <cell r="G1592">
            <v>0</v>
          </cell>
          <cell r="I1592" t="str">
            <v>　</v>
          </cell>
          <cell r="K1592" t="str">
            <v>　</v>
          </cell>
        </row>
        <row r="1593">
          <cell r="C1593" t="str">
            <v>土木一般世話役</v>
          </cell>
          <cell r="E1593" t="str">
            <v>人</v>
          </cell>
          <cell r="F1593">
            <v>0.3</v>
          </cell>
          <cell r="G1593">
            <v>17800</v>
          </cell>
          <cell r="H1593">
            <v>5340</v>
          </cell>
          <cell r="I1593" t="str">
            <v>　</v>
          </cell>
          <cell r="K1593">
            <v>0</v>
          </cell>
        </row>
        <row r="1594">
          <cell r="G1594">
            <v>0</v>
          </cell>
          <cell r="I1594" t="str">
            <v>　</v>
          </cell>
          <cell r="K1594" t="str">
            <v>　</v>
          </cell>
        </row>
        <row r="1595">
          <cell r="C1595" t="str">
            <v>普通作業員</v>
          </cell>
          <cell r="E1595" t="str">
            <v>人</v>
          </cell>
          <cell r="F1595">
            <v>0.9</v>
          </cell>
          <cell r="G1595">
            <v>12500</v>
          </cell>
          <cell r="H1595">
            <v>11250</v>
          </cell>
          <cell r="I1595" t="str">
            <v>　</v>
          </cell>
          <cell r="K1595">
            <v>0</v>
          </cell>
        </row>
        <row r="1596">
          <cell r="G1596">
            <v>0</v>
          </cell>
          <cell r="I1596" t="str">
            <v>　</v>
          </cell>
        </row>
        <row r="1597">
          <cell r="G1597">
            <v>0</v>
          </cell>
          <cell r="I1597" t="str">
            <v>　</v>
          </cell>
        </row>
        <row r="1598">
          <cell r="G1598">
            <v>0</v>
          </cell>
          <cell r="I1598" t="str">
            <v>　</v>
          </cell>
        </row>
        <row r="1599">
          <cell r="I1599" t="str">
            <v>　</v>
          </cell>
          <cell r="K1599">
            <v>0</v>
          </cell>
        </row>
        <row r="1600">
          <cell r="I1600" t="str">
            <v>　</v>
          </cell>
        </row>
        <row r="1601">
          <cell r="I1601" t="str">
            <v>　</v>
          </cell>
          <cell r="K1601">
            <v>0</v>
          </cell>
        </row>
        <row r="1602">
          <cell r="I1602" t="str">
            <v>　</v>
          </cell>
          <cell r="K1602" t="str">
            <v>　</v>
          </cell>
        </row>
        <row r="1603">
          <cell r="I1603" t="str">
            <v>　</v>
          </cell>
        </row>
        <row r="1604">
          <cell r="I1604" t="str">
            <v>　</v>
          </cell>
          <cell r="K1604" t="str">
            <v>　</v>
          </cell>
        </row>
        <row r="1605">
          <cell r="I1605" t="str">
            <v>　</v>
          </cell>
        </row>
        <row r="1606">
          <cell r="I1606" t="str">
            <v>　</v>
          </cell>
          <cell r="K1606" t="str">
            <v>　</v>
          </cell>
        </row>
        <row r="1608">
          <cell r="I1608" t="str">
            <v>　</v>
          </cell>
          <cell r="K1608" t="str">
            <v>　</v>
          </cell>
        </row>
        <row r="1609">
          <cell r="I1609" t="str">
            <v>　</v>
          </cell>
          <cell r="K1609">
            <v>0</v>
          </cell>
        </row>
        <row r="1610">
          <cell r="I1610" t="str">
            <v>　</v>
          </cell>
          <cell r="K1610" t="str">
            <v>　</v>
          </cell>
        </row>
        <row r="1611">
          <cell r="I1611" t="str">
            <v>　</v>
          </cell>
          <cell r="K1611">
            <v>0</v>
          </cell>
        </row>
        <row r="1612">
          <cell r="I1612" t="str">
            <v>　</v>
          </cell>
          <cell r="K1612" t="str">
            <v>　</v>
          </cell>
        </row>
        <row r="1613">
          <cell r="I1613" t="str">
            <v>　</v>
          </cell>
          <cell r="K1613">
            <v>0</v>
          </cell>
        </row>
        <row r="1614">
          <cell r="F1614" t="str">
            <v xml:space="preserve"> </v>
          </cell>
          <cell r="I1614" t="str">
            <v>　</v>
          </cell>
        </row>
        <row r="1615">
          <cell r="C1615" t="str">
            <v>計</v>
          </cell>
          <cell r="H1615">
            <v>101430</v>
          </cell>
          <cell r="I1615" t="str">
            <v>　</v>
          </cell>
        </row>
        <row r="1616">
          <cell r="F1616">
            <v>0</v>
          </cell>
        </row>
        <row r="1617">
          <cell r="C1617" t="str">
            <v>1ｍ当り</v>
          </cell>
          <cell r="H1617">
            <v>1014</v>
          </cell>
        </row>
        <row r="1619">
          <cell r="J1619" t="str">
            <v>標準歩掛り (県) Ⅱ-2-⑬-9</v>
          </cell>
        </row>
        <row r="1620">
          <cell r="C1620" t="str">
            <v>第　　　　号</v>
          </cell>
          <cell r="F1620" t="str">
            <v>1号雨水桝据付工</v>
          </cell>
          <cell r="H1620" t="str">
            <v>1０基 当たり代価表</v>
          </cell>
        </row>
        <row r="1621">
          <cell r="J1621" t="str">
            <v>80を超え400以下</v>
          </cell>
        </row>
        <row r="1622">
          <cell r="C1622" t="str">
            <v>種　　　目</v>
          </cell>
          <cell r="D1622" t="str">
            <v>形 状 寸 法</v>
          </cell>
          <cell r="E1622" t="str">
            <v>単位</v>
          </cell>
          <cell r="F1622" t="str">
            <v>数 量</v>
          </cell>
          <cell r="G1622" t="str">
            <v>単 価 (円)</v>
          </cell>
          <cell r="H1622" t="str">
            <v>金 額 (円)</v>
          </cell>
          <cell r="I1622" t="str">
            <v>処分費(円)</v>
          </cell>
          <cell r="J1622" t="str">
            <v>備</v>
          </cell>
          <cell r="K1622" t="str">
            <v>考</v>
          </cell>
        </row>
        <row r="1623">
          <cell r="C1623" t="str">
            <v xml:space="preserve"> </v>
          </cell>
          <cell r="D1623" t="str">
            <v xml:space="preserve"> </v>
          </cell>
          <cell r="E1623" t="str">
            <v xml:space="preserve"> </v>
          </cell>
          <cell r="F1623">
            <v>0</v>
          </cell>
          <cell r="G1623">
            <v>0</v>
          </cell>
          <cell r="I1623" t="str">
            <v>　</v>
          </cell>
          <cell r="K1623" t="str">
            <v>　</v>
          </cell>
        </row>
        <row r="1624">
          <cell r="C1624" t="str">
            <v>1号雨水桝</v>
          </cell>
          <cell r="E1624">
            <v>0</v>
          </cell>
          <cell r="F1624">
            <v>10</v>
          </cell>
          <cell r="G1624">
            <v>0</v>
          </cell>
          <cell r="H1624">
            <v>0</v>
          </cell>
          <cell r="I1624" t="str">
            <v>　</v>
          </cell>
          <cell r="K1624">
            <v>0</v>
          </cell>
        </row>
        <row r="1625">
          <cell r="G1625">
            <v>0</v>
          </cell>
          <cell r="I1625" t="str">
            <v>　</v>
          </cell>
          <cell r="K1625" t="str">
            <v>　</v>
          </cell>
        </row>
        <row r="1626">
          <cell r="C1626" t="str">
            <v>土木一般世話役</v>
          </cell>
          <cell r="E1626" t="str">
            <v>人</v>
          </cell>
          <cell r="F1626">
            <v>0.2</v>
          </cell>
          <cell r="G1626">
            <v>17800</v>
          </cell>
          <cell r="H1626">
            <v>3560</v>
          </cell>
          <cell r="I1626" t="str">
            <v>　</v>
          </cell>
          <cell r="K1626">
            <v>0</v>
          </cell>
        </row>
        <row r="1627">
          <cell r="G1627">
            <v>0</v>
          </cell>
          <cell r="I1627" t="str">
            <v>　</v>
          </cell>
          <cell r="K1627" t="str">
            <v>　</v>
          </cell>
        </row>
        <row r="1628">
          <cell r="C1628" t="str">
            <v>特殊作業員</v>
          </cell>
          <cell r="E1628" t="str">
            <v>人</v>
          </cell>
          <cell r="F1628">
            <v>0.1</v>
          </cell>
          <cell r="G1628">
            <v>15000</v>
          </cell>
          <cell r="H1628">
            <v>1500</v>
          </cell>
          <cell r="I1628" t="str">
            <v>　</v>
          </cell>
          <cell r="K1628">
            <v>0</v>
          </cell>
        </row>
        <row r="1629">
          <cell r="G1629">
            <v>0</v>
          </cell>
          <cell r="I1629" t="str">
            <v>　</v>
          </cell>
        </row>
        <row r="1630">
          <cell r="C1630" t="str">
            <v>普通作業員</v>
          </cell>
          <cell r="E1630" t="str">
            <v>人</v>
          </cell>
          <cell r="F1630">
            <v>0.1</v>
          </cell>
          <cell r="G1630">
            <v>12500</v>
          </cell>
          <cell r="H1630">
            <v>1250</v>
          </cell>
          <cell r="I1630" t="str">
            <v>　</v>
          </cell>
          <cell r="K1630">
            <v>0</v>
          </cell>
        </row>
        <row r="1631">
          <cell r="I1631" t="str">
            <v>　</v>
          </cell>
          <cell r="K1631" t="str">
            <v>　</v>
          </cell>
        </row>
        <row r="1632">
          <cell r="C1632" t="str">
            <v>ﾊﾞｯｸﾎｳ運転</v>
          </cell>
          <cell r="D1632" t="str">
            <v>0.35ｍ3　2.9ｔ吊</v>
          </cell>
          <cell r="E1632" t="str">
            <v>hr</v>
          </cell>
          <cell r="F1632">
            <v>2.6</v>
          </cell>
          <cell r="G1632">
            <v>6160</v>
          </cell>
          <cell r="H1632">
            <v>16016</v>
          </cell>
          <cell r="I1632" t="str">
            <v>　</v>
          </cell>
          <cell r="K1632">
            <v>0</v>
          </cell>
        </row>
        <row r="1633">
          <cell r="G1633">
            <v>0</v>
          </cell>
          <cell r="I1633" t="str">
            <v>　</v>
          </cell>
          <cell r="J1633" t="str">
            <v>対象額</v>
          </cell>
          <cell r="K1633" t="str">
            <v>諸雑費率</v>
          </cell>
        </row>
        <row r="1634">
          <cell r="C1634" t="str">
            <v>砕石費</v>
          </cell>
          <cell r="E1634" t="str">
            <v>式</v>
          </cell>
          <cell r="F1634">
            <v>1</v>
          </cell>
          <cell r="G1634">
            <v>0</v>
          </cell>
          <cell r="H1634">
            <v>4018</v>
          </cell>
          <cell r="I1634" t="str">
            <v>　</v>
          </cell>
          <cell r="J1634">
            <v>22326</v>
          </cell>
          <cell r="K1634">
            <v>0.18</v>
          </cell>
        </row>
        <row r="1635">
          <cell r="G1635">
            <v>0</v>
          </cell>
          <cell r="I1635" t="str">
            <v>　</v>
          </cell>
          <cell r="J1635" t="str">
            <v>対象額</v>
          </cell>
          <cell r="K1635" t="str">
            <v>諸雑費率</v>
          </cell>
        </row>
        <row r="1636">
          <cell r="C1636" t="str">
            <v>諸雑費</v>
          </cell>
          <cell r="D1636">
            <v>0</v>
          </cell>
          <cell r="E1636" t="str">
            <v>式</v>
          </cell>
          <cell r="F1636">
            <v>1</v>
          </cell>
          <cell r="G1636">
            <v>0</v>
          </cell>
          <cell r="H1636">
            <v>446</v>
          </cell>
          <cell r="I1636" t="str">
            <v>　</v>
          </cell>
          <cell r="J1636">
            <v>22326</v>
          </cell>
          <cell r="K1636">
            <v>2.e-002</v>
          </cell>
        </row>
        <row r="1637">
          <cell r="G1637">
            <v>0</v>
          </cell>
          <cell r="I1637" t="str">
            <v>　</v>
          </cell>
          <cell r="K1637" t="str">
            <v>　</v>
          </cell>
        </row>
        <row r="1638">
          <cell r="I1638" t="str">
            <v>　</v>
          </cell>
          <cell r="K1638">
            <v>0</v>
          </cell>
        </row>
        <row r="1639">
          <cell r="I1639" t="str">
            <v>　</v>
          </cell>
          <cell r="K1639" t="str">
            <v>　</v>
          </cell>
        </row>
        <row r="1641">
          <cell r="I1641" t="str">
            <v>　</v>
          </cell>
          <cell r="K1641" t="str">
            <v>　</v>
          </cell>
        </row>
        <row r="1642">
          <cell r="I1642" t="str">
            <v>　</v>
          </cell>
          <cell r="K1642">
            <v>0</v>
          </cell>
        </row>
        <row r="1643">
          <cell r="I1643" t="str">
            <v>　</v>
          </cell>
          <cell r="K1643" t="str">
            <v>　</v>
          </cell>
        </row>
        <row r="1644">
          <cell r="I1644" t="str">
            <v>　</v>
          </cell>
          <cell r="K1644">
            <v>0</v>
          </cell>
        </row>
        <row r="1645">
          <cell r="I1645" t="str">
            <v>　</v>
          </cell>
          <cell r="K1645" t="str">
            <v>　</v>
          </cell>
        </row>
        <row r="1646">
          <cell r="I1646" t="str">
            <v>　</v>
          </cell>
          <cell r="K1646">
            <v>0</v>
          </cell>
        </row>
        <row r="1647">
          <cell r="F1647" t="str">
            <v xml:space="preserve"> </v>
          </cell>
          <cell r="I1647" t="str">
            <v>　</v>
          </cell>
        </row>
        <row r="1648">
          <cell r="C1648" t="str">
            <v>計</v>
          </cell>
          <cell r="H1648">
            <v>26790</v>
          </cell>
          <cell r="I1648" t="str">
            <v>　</v>
          </cell>
        </row>
        <row r="1649">
          <cell r="F1649">
            <v>0</v>
          </cell>
        </row>
        <row r="1650">
          <cell r="C1650" t="str">
            <v>1基当り</v>
          </cell>
          <cell r="H1650">
            <v>2679</v>
          </cell>
        </row>
        <row r="1653">
          <cell r="C1653" t="str">
            <v>第　　　　号</v>
          </cell>
          <cell r="F1653" t="str">
            <v>現場打集水桝設置工</v>
          </cell>
          <cell r="H1653" t="str">
            <v>1基 当たり代価表</v>
          </cell>
        </row>
        <row r="1654">
          <cell r="K1654">
            <v>0</v>
          </cell>
        </row>
        <row r="1655">
          <cell r="C1655" t="str">
            <v>種　　　目</v>
          </cell>
          <cell r="D1655" t="str">
            <v>形 状 寸 法</v>
          </cell>
          <cell r="E1655" t="str">
            <v>単位</v>
          </cell>
          <cell r="F1655" t="str">
            <v>数 量</v>
          </cell>
          <cell r="G1655" t="str">
            <v>単 価 (円)</v>
          </cell>
          <cell r="H1655" t="str">
            <v>金 額 (円)</v>
          </cell>
          <cell r="I1655" t="str">
            <v>処分費(円)</v>
          </cell>
          <cell r="J1655" t="str">
            <v>備</v>
          </cell>
          <cell r="K1655" t="str">
            <v>考</v>
          </cell>
        </row>
        <row r="1656">
          <cell r="G1656">
            <v>0</v>
          </cell>
          <cell r="I1656" t="str">
            <v>　</v>
          </cell>
          <cell r="J1656" t="str">
            <v>第　　号代価表参照</v>
          </cell>
        </row>
        <row r="1657">
          <cell r="C1657" t="str">
            <v>ｺﾝｸﾘｰﾄ工</v>
          </cell>
          <cell r="D1657" t="str">
            <v>F18-8-25BB(小型）</v>
          </cell>
          <cell r="E1657" t="str">
            <v>m3</v>
          </cell>
          <cell r="G1657">
            <v>17679</v>
          </cell>
          <cell r="H1657">
            <v>0</v>
          </cell>
          <cell r="I1657" t="str">
            <v>　</v>
          </cell>
        </row>
        <row r="1658">
          <cell r="G1658">
            <v>0</v>
          </cell>
          <cell r="I1658" t="str">
            <v>　</v>
          </cell>
          <cell r="K1658" t="str">
            <v>　</v>
          </cell>
        </row>
        <row r="1659">
          <cell r="C1659" t="str">
            <v>型枠工</v>
          </cell>
          <cell r="D1659" t="str">
            <v>小型</v>
          </cell>
          <cell r="E1659" t="str">
            <v>㎡</v>
          </cell>
          <cell r="G1659">
            <v>4780</v>
          </cell>
          <cell r="H1659">
            <v>0</v>
          </cell>
          <cell r="I1659" t="str">
            <v>　</v>
          </cell>
          <cell r="K1659">
            <v>0</v>
          </cell>
        </row>
        <row r="1660">
          <cell r="G1660">
            <v>0</v>
          </cell>
          <cell r="I1660" t="str">
            <v>　</v>
          </cell>
          <cell r="K1660" t="str">
            <v>　</v>
          </cell>
        </row>
        <row r="1661">
          <cell r="C1661" t="str">
            <v>砕石基礎工</v>
          </cell>
          <cell r="D1661" t="str">
            <v>再生砕石(t=0.2m)</v>
          </cell>
          <cell r="E1661" t="str">
            <v>㎡</v>
          </cell>
          <cell r="G1661">
            <v>1014</v>
          </cell>
          <cell r="H1661">
            <v>0</v>
          </cell>
          <cell r="I1661" t="str">
            <v>　</v>
          </cell>
          <cell r="J1661" t="str">
            <v>第　　号代価表参照</v>
          </cell>
        </row>
        <row r="1662">
          <cell r="G1662">
            <v>0</v>
          </cell>
          <cell r="I1662" t="str">
            <v>　</v>
          </cell>
          <cell r="K1662" t="str">
            <v>　</v>
          </cell>
        </row>
        <row r="1663">
          <cell r="C1663" t="str">
            <v>鉄筋コンクリ－ト用棒鋼</v>
          </cell>
          <cell r="E1663" t="str">
            <v>Kg</v>
          </cell>
          <cell r="H1663">
            <v>0</v>
          </cell>
          <cell r="I1663" t="str">
            <v>　</v>
          </cell>
          <cell r="K1663">
            <v>0</v>
          </cell>
        </row>
        <row r="1664">
          <cell r="G1664">
            <v>0</v>
          </cell>
          <cell r="I1664" t="str">
            <v>　</v>
          </cell>
          <cell r="K1664" t="str">
            <v>　</v>
          </cell>
        </row>
        <row r="1665">
          <cell r="C1665" t="str">
            <v>鋼鉄製集水桝蓋</v>
          </cell>
          <cell r="D1665" t="str">
            <v>Ｔ-25 400×400(IMO-1)</v>
          </cell>
          <cell r="E1665" t="str">
            <v>枚</v>
          </cell>
          <cell r="F1665">
            <v>1</v>
          </cell>
          <cell r="G1665">
            <v>10200</v>
          </cell>
          <cell r="H1665">
            <v>10200</v>
          </cell>
          <cell r="I1665" t="str">
            <v>　</v>
          </cell>
        </row>
        <row r="1666">
          <cell r="G1666">
            <v>0</v>
          </cell>
          <cell r="I1666" t="str">
            <v>　</v>
          </cell>
          <cell r="K1666" t="str">
            <v>　</v>
          </cell>
        </row>
        <row r="1667">
          <cell r="C1667" t="str">
            <v>排水構造物蓋版コンクリ－ト・鋼製</v>
          </cell>
          <cell r="D1667" t="str">
            <v>40㎏以下</v>
          </cell>
          <cell r="E1667" t="str">
            <v>枚</v>
          </cell>
          <cell r="F1667">
            <v>1</v>
          </cell>
          <cell r="G1667">
            <v>235</v>
          </cell>
          <cell r="I1667" t="str">
            <v>　</v>
          </cell>
          <cell r="K1667">
            <v>0</v>
          </cell>
        </row>
        <row r="1668">
          <cell r="I1668" t="str">
            <v>　</v>
          </cell>
          <cell r="K1668" t="str">
            <v>　</v>
          </cell>
        </row>
        <row r="1669">
          <cell r="I1669" t="str">
            <v>　</v>
          </cell>
          <cell r="K1669">
            <v>0</v>
          </cell>
        </row>
        <row r="1670">
          <cell r="I1670" t="str">
            <v>　</v>
          </cell>
          <cell r="K1670" t="str">
            <v>　</v>
          </cell>
        </row>
        <row r="1671">
          <cell r="I1671" t="str">
            <v>　</v>
          </cell>
          <cell r="K1671">
            <v>0</v>
          </cell>
        </row>
        <row r="1672">
          <cell r="I1672" t="str">
            <v>　</v>
          </cell>
          <cell r="K1672" t="str">
            <v>　</v>
          </cell>
        </row>
        <row r="1673">
          <cell r="I1673" t="str">
            <v>　</v>
          </cell>
          <cell r="K1673">
            <v>0</v>
          </cell>
        </row>
        <row r="1674">
          <cell r="I1674" t="str">
            <v>　</v>
          </cell>
          <cell r="K1674" t="str">
            <v>　</v>
          </cell>
        </row>
        <row r="1675">
          <cell r="I1675" t="str">
            <v>　</v>
          </cell>
          <cell r="K1675">
            <v>0</v>
          </cell>
        </row>
        <row r="1676">
          <cell r="I1676" t="str">
            <v>　</v>
          </cell>
          <cell r="K1676" t="str">
            <v>　</v>
          </cell>
        </row>
        <row r="1677">
          <cell r="I1677" t="str">
            <v>　</v>
          </cell>
          <cell r="K1677">
            <v>0</v>
          </cell>
        </row>
        <row r="1678">
          <cell r="I1678" t="str">
            <v>　</v>
          </cell>
          <cell r="K1678" t="str">
            <v>　</v>
          </cell>
        </row>
        <row r="1679">
          <cell r="I1679" t="str">
            <v>　</v>
          </cell>
          <cell r="K1679">
            <v>0</v>
          </cell>
        </row>
        <row r="1680">
          <cell r="I1680" t="str">
            <v>　</v>
          </cell>
        </row>
        <row r="1681">
          <cell r="I1681" t="str">
            <v>　</v>
          </cell>
        </row>
        <row r="1682">
          <cell r="F1682">
            <v>0</v>
          </cell>
        </row>
        <row r="1683">
          <cell r="C1683" t="str">
            <v>計</v>
          </cell>
        </row>
        <row r="1685">
          <cell r="J1685" t="str">
            <v>標準歩掛り (県) Ⅵ-2-⑰-2</v>
          </cell>
        </row>
        <row r="1686">
          <cell r="C1686" t="str">
            <v>第　　　　号</v>
          </cell>
          <cell r="F1686" t="str">
            <v>浸透式側溝布設工</v>
          </cell>
          <cell r="H1686" t="str">
            <v>10m 当たり代価表</v>
          </cell>
          <cell r="J1686">
            <v>0</v>
          </cell>
        </row>
        <row r="1687">
          <cell r="J1687">
            <v>0</v>
          </cell>
        </row>
        <row r="1688">
          <cell r="C1688" t="str">
            <v>種　　　目</v>
          </cell>
          <cell r="D1688" t="str">
            <v>形 状 寸 法</v>
          </cell>
          <cell r="E1688" t="str">
            <v>単位</v>
          </cell>
          <cell r="F1688" t="str">
            <v>数 量</v>
          </cell>
          <cell r="G1688" t="str">
            <v>単 価 (円)</v>
          </cell>
          <cell r="H1688" t="str">
            <v>金 額 (円)</v>
          </cell>
          <cell r="I1688" t="str">
            <v>処分費(円)</v>
          </cell>
          <cell r="J1688" t="str">
            <v>備</v>
          </cell>
          <cell r="K1688" t="str">
            <v>考</v>
          </cell>
        </row>
        <row r="1689">
          <cell r="C1689" t="str">
            <v xml:space="preserve"> </v>
          </cell>
          <cell r="D1689" t="str">
            <v xml:space="preserve"> </v>
          </cell>
          <cell r="E1689" t="str">
            <v xml:space="preserve"> </v>
          </cell>
          <cell r="F1689">
            <v>0</v>
          </cell>
          <cell r="G1689">
            <v>0</v>
          </cell>
          <cell r="I1689" t="str">
            <v>　</v>
          </cell>
          <cell r="K1689" t="str">
            <v>　</v>
          </cell>
        </row>
        <row r="1690">
          <cell r="C1690" t="str">
            <v>浸透式側溝</v>
          </cell>
          <cell r="D1690">
            <v>0</v>
          </cell>
          <cell r="E1690">
            <v>0</v>
          </cell>
          <cell r="F1690">
            <v>5</v>
          </cell>
          <cell r="G1690">
            <v>0</v>
          </cell>
          <cell r="H1690">
            <v>0</v>
          </cell>
          <cell r="I1690" t="str">
            <v>　</v>
          </cell>
          <cell r="K1690">
            <v>0</v>
          </cell>
        </row>
        <row r="1691">
          <cell r="G1691">
            <v>0</v>
          </cell>
          <cell r="I1691" t="str">
            <v>　</v>
          </cell>
          <cell r="K1691" t="str">
            <v>　</v>
          </cell>
        </row>
        <row r="1692">
          <cell r="C1692" t="str">
            <v>排水構造物　U型側溝L2000</v>
          </cell>
          <cell r="D1692" t="str">
            <v>1000を超え2000㎏以下</v>
          </cell>
          <cell r="E1692" t="str">
            <v>ｍ</v>
          </cell>
          <cell r="F1692">
            <v>10</v>
          </cell>
          <cell r="G1692">
            <v>3800</v>
          </cell>
          <cell r="H1692">
            <v>38000</v>
          </cell>
          <cell r="I1692" t="str">
            <v>　</v>
          </cell>
          <cell r="K1692">
            <v>0</v>
          </cell>
        </row>
        <row r="1693">
          <cell r="G1693">
            <v>0</v>
          </cell>
          <cell r="I1693" t="str">
            <v>　</v>
          </cell>
          <cell r="K1693" t="str">
            <v>　</v>
          </cell>
        </row>
        <row r="1694">
          <cell r="C1694" t="str">
            <v>鋼鉄製側溝蓋</v>
          </cell>
          <cell r="D1694" t="str">
            <v>Ｔ-25 350用,固定型</v>
          </cell>
          <cell r="E1694" t="str">
            <v>枚</v>
          </cell>
          <cell r="F1694">
            <v>10</v>
          </cell>
          <cell r="G1694">
            <v>0</v>
          </cell>
          <cell r="H1694">
            <v>0</v>
          </cell>
          <cell r="I1694" t="str">
            <v>　</v>
          </cell>
          <cell r="J1694" t="str">
            <v>1.0*10</v>
          </cell>
        </row>
        <row r="1695">
          <cell r="G1695">
            <v>0</v>
          </cell>
          <cell r="I1695" t="str">
            <v>　</v>
          </cell>
        </row>
        <row r="1696">
          <cell r="C1696" t="str">
            <v>再生ｸﾗｯｼｬｰﾗﾝ</v>
          </cell>
          <cell r="D1696" t="str">
            <v>RB－40</v>
          </cell>
          <cell r="E1696" t="str">
            <v>m3</v>
          </cell>
          <cell r="F1696">
            <v>0</v>
          </cell>
          <cell r="G1696">
            <v>1800</v>
          </cell>
          <cell r="H1696">
            <v>0</v>
          </cell>
          <cell r="I1696" t="str">
            <v>　</v>
          </cell>
          <cell r="K1696">
            <v>0</v>
          </cell>
        </row>
        <row r="1697">
          <cell r="I1697" t="str">
            <v>　</v>
          </cell>
          <cell r="K1697" t="str">
            <v>　</v>
          </cell>
        </row>
        <row r="1698">
          <cell r="C1698">
            <v>0</v>
          </cell>
          <cell r="D1698">
            <v>0</v>
          </cell>
          <cell r="E1698">
            <v>0</v>
          </cell>
          <cell r="G1698">
            <v>0</v>
          </cell>
          <cell r="H1698">
            <v>0</v>
          </cell>
          <cell r="I1698" t="str">
            <v>　</v>
          </cell>
          <cell r="K1698">
            <v>0</v>
          </cell>
        </row>
        <row r="1699">
          <cell r="I1699" t="str">
            <v>　</v>
          </cell>
          <cell r="K1699" t="str">
            <v>　</v>
          </cell>
        </row>
        <row r="1700">
          <cell r="C1700">
            <v>0</v>
          </cell>
          <cell r="D1700">
            <v>0</v>
          </cell>
          <cell r="E1700">
            <v>0</v>
          </cell>
          <cell r="G1700">
            <v>0</v>
          </cell>
          <cell r="H1700">
            <v>0</v>
          </cell>
          <cell r="I1700" t="str">
            <v>　</v>
          </cell>
          <cell r="K1700">
            <v>0</v>
          </cell>
        </row>
        <row r="1701">
          <cell r="I1701" t="str">
            <v>　</v>
          </cell>
          <cell r="K1701" t="str">
            <v>　</v>
          </cell>
        </row>
        <row r="1702">
          <cell r="C1702">
            <v>0</v>
          </cell>
          <cell r="D1702">
            <v>0</v>
          </cell>
          <cell r="E1702">
            <v>0</v>
          </cell>
          <cell r="G1702">
            <v>0</v>
          </cell>
          <cell r="H1702">
            <v>0</v>
          </cell>
          <cell r="I1702" t="str">
            <v>　</v>
          </cell>
          <cell r="K1702">
            <v>0</v>
          </cell>
        </row>
        <row r="1703">
          <cell r="I1703" t="str">
            <v>　</v>
          </cell>
          <cell r="K1703" t="str">
            <v>　</v>
          </cell>
        </row>
        <row r="1704">
          <cell r="C1704">
            <v>0</v>
          </cell>
          <cell r="D1704">
            <v>0</v>
          </cell>
          <cell r="E1704">
            <v>0</v>
          </cell>
          <cell r="G1704">
            <v>0</v>
          </cell>
          <cell r="H1704">
            <v>0</v>
          </cell>
          <cell r="I1704" t="str">
            <v>　</v>
          </cell>
          <cell r="K1704">
            <v>0</v>
          </cell>
        </row>
        <row r="1705">
          <cell r="I1705" t="str">
            <v>　</v>
          </cell>
          <cell r="K1705" t="str">
            <v>　</v>
          </cell>
        </row>
        <row r="1706">
          <cell r="C1706">
            <v>0</v>
          </cell>
          <cell r="D1706">
            <v>0</v>
          </cell>
          <cell r="E1706">
            <v>0</v>
          </cell>
          <cell r="G1706">
            <v>0</v>
          </cell>
          <cell r="H1706">
            <v>0</v>
          </cell>
          <cell r="I1706" t="str">
            <v>　</v>
          </cell>
          <cell r="K1706">
            <v>0</v>
          </cell>
        </row>
        <row r="1707">
          <cell r="I1707" t="str">
            <v>　</v>
          </cell>
          <cell r="K1707" t="str">
            <v>　</v>
          </cell>
        </row>
        <row r="1708">
          <cell r="I1708" t="str">
            <v>　</v>
          </cell>
          <cell r="K1708">
            <v>0</v>
          </cell>
        </row>
        <row r="1709">
          <cell r="I1709" t="str">
            <v>　</v>
          </cell>
          <cell r="K1709" t="str">
            <v>　</v>
          </cell>
        </row>
        <row r="1710">
          <cell r="I1710" t="str">
            <v>　</v>
          </cell>
          <cell r="K1710">
            <v>0</v>
          </cell>
        </row>
        <row r="1711">
          <cell r="I1711" t="str">
            <v>　</v>
          </cell>
          <cell r="K1711" t="str">
            <v>　</v>
          </cell>
        </row>
        <row r="1712">
          <cell r="I1712" t="str">
            <v>　</v>
          </cell>
          <cell r="K1712">
            <v>0</v>
          </cell>
        </row>
        <row r="1713">
          <cell r="F1713" t="str">
            <v xml:space="preserve"> </v>
          </cell>
          <cell r="I1713" t="str">
            <v>　</v>
          </cell>
        </row>
        <row r="1714">
          <cell r="C1714" t="str">
            <v>計</v>
          </cell>
          <cell r="I1714" t="str">
            <v>　</v>
          </cell>
        </row>
        <row r="1715">
          <cell r="F1715">
            <v>0</v>
          </cell>
        </row>
        <row r="1716">
          <cell r="C1716" t="str">
            <v>1ｍ当り</v>
          </cell>
          <cell r="H1716">
            <v>0</v>
          </cell>
        </row>
        <row r="1719">
          <cell r="C1719" t="str">
            <v>第　　　　号</v>
          </cell>
          <cell r="F1719" t="str">
            <v>グレ－チング設置工</v>
          </cell>
          <cell r="H1719" t="str">
            <v>1枚 当たり代価表</v>
          </cell>
        </row>
        <row r="1720">
          <cell r="K1720">
            <v>0</v>
          </cell>
        </row>
        <row r="1721">
          <cell r="C1721" t="str">
            <v>種　　　目</v>
          </cell>
          <cell r="D1721" t="str">
            <v>形 状 寸 法</v>
          </cell>
          <cell r="E1721" t="str">
            <v>単位</v>
          </cell>
          <cell r="F1721" t="str">
            <v>数 量</v>
          </cell>
          <cell r="G1721" t="str">
            <v>単 価 (円)</v>
          </cell>
          <cell r="H1721" t="str">
            <v>金 額 (円)</v>
          </cell>
          <cell r="I1721" t="str">
            <v>処分費(円)</v>
          </cell>
          <cell r="J1721" t="str">
            <v>備</v>
          </cell>
          <cell r="K1721" t="str">
            <v>考</v>
          </cell>
        </row>
        <row r="1722">
          <cell r="C1722" t="str">
            <v xml:space="preserve"> </v>
          </cell>
          <cell r="D1722" t="str">
            <v xml:space="preserve"> </v>
          </cell>
          <cell r="E1722" t="str">
            <v xml:space="preserve"> </v>
          </cell>
          <cell r="F1722">
            <v>0</v>
          </cell>
          <cell r="G1722">
            <v>0</v>
          </cell>
          <cell r="I1722" t="str">
            <v>　</v>
          </cell>
          <cell r="K1722" t="str">
            <v>　</v>
          </cell>
        </row>
        <row r="1723">
          <cell r="C1723" t="str">
            <v>鋼鉄製側溝蓋（長尺U字溝用）</v>
          </cell>
          <cell r="E1723" t="str">
            <v>枚</v>
          </cell>
          <cell r="F1723">
            <v>1</v>
          </cell>
          <cell r="I1723" t="str">
            <v>　</v>
          </cell>
          <cell r="K1723">
            <v>0</v>
          </cell>
        </row>
        <row r="1724">
          <cell r="G1724">
            <v>0</v>
          </cell>
          <cell r="I1724" t="str">
            <v>　</v>
          </cell>
          <cell r="K1724" t="str">
            <v>　</v>
          </cell>
        </row>
        <row r="1725">
          <cell r="C1725" t="str">
            <v>排水構造物蓋版コンクリ－ト・鋼製</v>
          </cell>
          <cell r="D1725" t="str">
            <v>40㎏以下</v>
          </cell>
          <cell r="E1725" t="str">
            <v>枚</v>
          </cell>
          <cell r="F1725">
            <v>1</v>
          </cell>
          <cell r="G1725">
            <v>235</v>
          </cell>
          <cell r="H1725">
            <v>235</v>
          </cell>
          <cell r="I1725" t="str">
            <v>　</v>
          </cell>
          <cell r="K1725">
            <v>0</v>
          </cell>
        </row>
        <row r="1726">
          <cell r="G1726">
            <v>0</v>
          </cell>
          <cell r="I1726" t="str">
            <v>　</v>
          </cell>
          <cell r="K1726" t="str">
            <v>　</v>
          </cell>
        </row>
        <row r="1727">
          <cell r="C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>　</v>
          </cell>
          <cell r="K1727">
            <v>0</v>
          </cell>
        </row>
        <row r="1728">
          <cell r="G1728">
            <v>0</v>
          </cell>
          <cell r="I1728" t="str">
            <v>　</v>
          </cell>
        </row>
        <row r="1729">
          <cell r="I1729" t="str">
            <v>　</v>
          </cell>
          <cell r="K1729">
            <v>0</v>
          </cell>
        </row>
        <row r="1730">
          <cell r="I1730" t="str">
            <v>　</v>
          </cell>
          <cell r="K1730" t="str">
            <v>　</v>
          </cell>
        </row>
        <row r="1731">
          <cell r="I1731" t="str">
            <v>　</v>
          </cell>
          <cell r="K1731">
            <v>0</v>
          </cell>
        </row>
        <row r="1732">
          <cell r="I1732" t="str">
            <v>　</v>
          </cell>
          <cell r="K1732" t="str">
            <v>　</v>
          </cell>
        </row>
        <row r="1733">
          <cell r="I1733" t="str">
            <v>　</v>
          </cell>
          <cell r="K1733">
            <v>0</v>
          </cell>
        </row>
        <row r="1734">
          <cell r="I1734" t="str">
            <v>　</v>
          </cell>
          <cell r="K1734" t="str">
            <v>　</v>
          </cell>
        </row>
        <row r="1735">
          <cell r="I1735" t="str">
            <v>　</v>
          </cell>
          <cell r="K1735">
            <v>0</v>
          </cell>
        </row>
        <row r="1736">
          <cell r="I1736" t="str">
            <v>　</v>
          </cell>
          <cell r="K1736" t="str">
            <v>　</v>
          </cell>
        </row>
        <row r="1737">
          <cell r="I1737" t="str">
            <v>　</v>
          </cell>
          <cell r="K1737">
            <v>0</v>
          </cell>
        </row>
        <row r="1738">
          <cell r="I1738" t="str">
            <v>　</v>
          </cell>
          <cell r="K1738" t="str">
            <v>　</v>
          </cell>
        </row>
        <row r="1740">
          <cell r="I1740" t="str">
            <v>　</v>
          </cell>
          <cell r="K1740" t="str">
            <v>　</v>
          </cell>
        </row>
        <row r="1741">
          <cell r="I1741" t="str">
            <v>　</v>
          </cell>
          <cell r="K1741">
            <v>0</v>
          </cell>
        </row>
        <row r="1742">
          <cell r="I1742" t="str">
            <v>　</v>
          </cell>
          <cell r="K1742" t="str">
            <v>　</v>
          </cell>
        </row>
        <row r="1743">
          <cell r="I1743" t="str">
            <v>　</v>
          </cell>
          <cell r="K1743">
            <v>0</v>
          </cell>
        </row>
        <row r="1744">
          <cell r="I1744" t="str">
            <v>　</v>
          </cell>
          <cell r="K1744" t="str">
            <v>　</v>
          </cell>
        </row>
        <row r="1745">
          <cell r="I1745" t="str">
            <v>　</v>
          </cell>
          <cell r="K1745">
            <v>0</v>
          </cell>
        </row>
        <row r="1746">
          <cell r="F1746" t="str">
            <v xml:space="preserve"> </v>
          </cell>
          <cell r="I1746" t="str">
            <v>　</v>
          </cell>
        </row>
        <row r="1747">
          <cell r="C1747" t="str">
            <v>計</v>
          </cell>
          <cell r="I1747" t="str">
            <v>　</v>
          </cell>
        </row>
        <row r="1752">
          <cell r="C1752" t="str">
            <v>第　　　　号</v>
          </cell>
          <cell r="F1752" t="str">
            <v>コンクリート蓋設置工</v>
          </cell>
          <cell r="H1752" t="str">
            <v>1枚 当たり代価表</v>
          </cell>
        </row>
        <row r="1753">
          <cell r="K1753">
            <v>0</v>
          </cell>
        </row>
        <row r="1754">
          <cell r="C1754" t="str">
            <v>種　　　目</v>
          </cell>
          <cell r="D1754" t="str">
            <v>形 状 寸 法</v>
          </cell>
          <cell r="E1754" t="str">
            <v>単位</v>
          </cell>
          <cell r="F1754" t="str">
            <v>数 量</v>
          </cell>
          <cell r="G1754" t="str">
            <v>単 価 (円)</v>
          </cell>
          <cell r="H1754" t="str">
            <v>金 額 (円)</v>
          </cell>
          <cell r="I1754" t="str">
            <v>処分費(円)</v>
          </cell>
          <cell r="J1754" t="str">
            <v>備</v>
          </cell>
          <cell r="K1754" t="str">
            <v>考</v>
          </cell>
        </row>
        <row r="1755">
          <cell r="C1755" t="str">
            <v xml:space="preserve"> </v>
          </cell>
          <cell r="D1755" t="str">
            <v xml:space="preserve"> </v>
          </cell>
          <cell r="E1755" t="str">
            <v xml:space="preserve"> </v>
          </cell>
          <cell r="F1755">
            <v>0</v>
          </cell>
          <cell r="G1755">
            <v>0</v>
          </cell>
          <cell r="I1755" t="str">
            <v>　</v>
          </cell>
          <cell r="K1755" t="str">
            <v>　</v>
          </cell>
        </row>
        <row r="1756">
          <cell r="C1756" t="str">
            <v>鋼鉄製側溝蓋（長尺U字溝用）</v>
          </cell>
          <cell r="E1756" t="str">
            <v>枚</v>
          </cell>
          <cell r="F1756">
            <v>1</v>
          </cell>
          <cell r="I1756" t="str">
            <v>　</v>
          </cell>
          <cell r="K1756">
            <v>0</v>
          </cell>
        </row>
        <row r="1757">
          <cell r="G1757">
            <v>0</v>
          </cell>
          <cell r="I1757" t="str">
            <v>　</v>
          </cell>
          <cell r="K1757" t="str">
            <v>　</v>
          </cell>
        </row>
        <row r="1758">
          <cell r="C1758" t="str">
            <v>排水構造物蓋版コンクリ－ト・鋼製</v>
          </cell>
          <cell r="D1758" t="str">
            <v>40㎏以下</v>
          </cell>
          <cell r="E1758" t="str">
            <v>枚</v>
          </cell>
          <cell r="F1758">
            <v>1</v>
          </cell>
          <cell r="G1758">
            <v>235</v>
          </cell>
          <cell r="H1758">
            <v>235</v>
          </cell>
          <cell r="I1758" t="str">
            <v>　</v>
          </cell>
          <cell r="K1758">
            <v>0</v>
          </cell>
        </row>
        <row r="1759">
          <cell r="G1759">
            <v>0</v>
          </cell>
          <cell r="I1759" t="str">
            <v>　</v>
          </cell>
          <cell r="K1759" t="str">
            <v>　</v>
          </cell>
        </row>
        <row r="1760">
          <cell r="C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>　</v>
          </cell>
          <cell r="K1760">
            <v>0</v>
          </cell>
        </row>
        <row r="1761">
          <cell r="G1761">
            <v>0</v>
          </cell>
          <cell r="I1761" t="str">
            <v>　</v>
          </cell>
        </row>
        <row r="1762">
          <cell r="I1762" t="str">
            <v>　</v>
          </cell>
          <cell r="K1762">
            <v>0</v>
          </cell>
        </row>
        <row r="1763">
          <cell r="I1763" t="str">
            <v>　</v>
          </cell>
          <cell r="K1763" t="str">
            <v>　</v>
          </cell>
        </row>
        <row r="1764">
          <cell r="I1764" t="str">
            <v>　</v>
          </cell>
          <cell r="K1764">
            <v>0</v>
          </cell>
        </row>
        <row r="1765">
          <cell r="I1765" t="str">
            <v>　</v>
          </cell>
          <cell r="K1765" t="str">
            <v>　</v>
          </cell>
        </row>
        <row r="1766">
          <cell r="I1766" t="str">
            <v>　</v>
          </cell>
          <cell r="K1766">
            <v>0</v>
          </cell>
        </row>
        <row r="1767">
          <cell r="I1767" t="str">
            <v>　</v>
          </cell>
          <cell r="K1767" t="str">
            <v>　</v>
          </cell>
        </row>
        <row r="1768">
          <cell r="I1768" t="str">
            <v>　</v>
          </cell>
          <cell r="K1768">
            <v>0</v>
          </cell>
        </row>
        <row r="1769">
          <cell r="I1769" t="str">
            <v>　</v>
          </cell>
          <cell r="K1769" t="str">
            <v>　</v>
          </cell>
        </row>
        <row r="1770">
          <cell r="I1770" t="str">
            <v>　</v>
          </cell>
          <cell r="K1770">
            <v>0</v>
          </cell>
        </row>
        <row r="1771">
          <cell r="I1771" t="str">
            <v>　</v>
          </cell>
          <cell r="K1771" t="str">
            <v>　</v>
          </cell>
        </row>
        <row r="1773">
          <cell r="I1773" t="str">
            <v>　</v>
          </cell>
          <cell r="K1773" t="str">
            <v>　</v>
          </cell>
        </row>
        <row r="1774">
          <cell r="I1774" t="str">
            <v>　</v>
          </cell>
          <cell r="K1774">
            <v>0</v>
          </cell>
        </row>
        <row r="1775">
          <cell r="I1775" t="str">
            <v>　</v>
          </cell>
          <cell r="K1775" t="str">
            <v>　</v>
          </cell>
        </row>
        <row r="1776">
          <cell r="I1776" t="str">
            <v>　</v>
          </cell>
          <cell r="K1776">
            <v>0</v>
          </cell>
        </row>
        <row r="1777">
          <cell r="I1777" t="str">
            <v>　</v>
          </cell>
          <cell r="K1777" t="str">
            <v>　</v>
          </cell>
        </row>
        <row r="1778">
          <cell r="I1778" t="str">
            <v>　</v>
          </cell>
          <cell r="K1778">
            <v>0</v>
          </cell>
        </row>
        <row r="1779">
          <cell r="F1779" t="str">
            <v xml:space="preserve"> </v>
          </cell>
          <cell r="I1779" t="str">
            <v>　</v>
          </cell>
        </row>
        <row r="1780">
          <cell r="C1780" t="str">
            <v>計</v>
          </cell>
          <cell r="I1780" t="str">
            <v>　</v>
          </cell>
        </row>
        <row r="1781">
          <cell r="F1781">
            <v>0</v>
          </cell>
        </row>
        <row r="1782">
          <cell r="C1782" t="str">
            <v>1枚当り</v>
          </cell>
          <cell r="H1782">
            <v>0</v>
          </cell>
        </row>
        <row r="1785">
          <cell r="C1785" t="str">
            <v>第　　　　号</v>
          </cell>
          <cell r="F1785" t="str">
            <v>長尺Ｕ字溝布設工</v>
          </cell>
          <cell r="H1785" t="str">
            <v>10m 当たり代価表</v>
          </cell>
        </row>
        <row r="1786">
          <cell r="K1786">
            <v>0</v>
          </cell>
        </row>
        <row r="1787">
          <cell r="C1787" t="str">
            <v>種　　　目</v>
          </cell>
          <cell r="D1787" t="str">
            <v>形 状 寸 法</v>
          </cell>
          <cell r="E1787" t="str">
            <v>単位</v>
          </cell>
          <cell r="F1787" t="str">
            <v>数 量</v>
          </cell>
          <cell r="G1787" t="str">
            <v>単 価 (円)</v>
          </cell>
          <cell r="H1787" t="str">
            <v>金 額 (円)</v>
          </cell>
          <cell r="I1787" t="str">
            <v>処分費(円)</v>
          </cell>
          <cell r="J1787" t="str">
            <v>備</v>
          </cell>
          <cell r="K1787" t="str">
            <v>考</v>
          </cell>
        </row>
        <row r="1788">
          <cell r="C1788" t="str">
            <v xml:space="preserve"> </v>
          </cell>
          <cell r="D1788" t="str">
            <v xml:space="preserve"> </v>
          </cell>
          <cell r="E1788" t="str">
            <v xml:space="preserve"> </v>
          </cell>
          <cell r="F1788">
            <v>0</v>
          </cell>
          <cell r="G1788">
            <v>0</v>
          </cell>
          <cell r="I1788" t="str">
            <v>　</v>
          </cell>
          <cell r="K1788" t="str">
            <v>　</v>
          </cell>
        </row>
        <row r="1789">
          <cell r="C1789" t="str">
            <v>長尺U字溝</v>
          </cell>
          <cell r="E1789" t="str">
            <v>本</v>
          </cell>
          <cell r="F1789">
            <v>5</v>
          </cell>
          <cell r="I1789" t="str">
            <v>　</v>
          </cell>
          <cell r="K1789">
            <v>0</v>
          </cell>
        </row>
        <row r="1790">
          <cell r="G1790">
            <v>0</v>
          </cell>
          <cell r="I1790" t="str">
            <v>　</v>
          </cell>
          <cell r="K1790" t="str">
            <v>　</v>
          </cell>
        </row>
        <row r="1791">
          <cell r="C1791" t="str">
            <v>排水構造物　U型側溝L2000</v>
          </cell>
          <cell r="D1791" t="str">
            <v>1000を超え2000㎏以下</v>
          </cell>
          <cell r="E1791" t="str">
            <v>ｍ</v>
          </cell>
          <cell r="F1791">
            <v>10</v>
          </cell>
          <cell r="G1791">
            <v>3800</v>
          </cell>
          <cell r="H1791">
            <v>38000</v>
          </cell>
          <cell r="I1791" t="str">
            <v>　</v>
          </cell>
          <cell r="K1791">
            <v>0</v>
          </cell>
        </row>
        <row r="1792">
          <cell r="G1792">
            <v>0</v>
          </cell>
          <cell r="I1792" t="str">
            <v>　</v>
          </cell>
          <cell r="K1792" t="str">
            <v>　</v>
          </cell>
        </row>
        <row r="1793">
          <cell r="C1793" t="str">
            <v>再生ｸﾗｯｼｬｰﾗﾝ</v>
          </cell>
          <cell r="D1793" t="str">
            <v>RB－40</v>
          </cell>
          <cell r="E1793" t="str">
            <v>m3</v>
          </cell>
          <cell r="G1793">
            <v>1800</v>
          </cell>
          <cell r="H1793">
            <v>0</v>
          </cell>
          <cell r="I1793" t="str">
            <v>　</v>
          </cell>
          <cell r="K1793">
            <v>0</v>
          </cell>
        </row>
        <row r="1794">
          <cell r="G1794">
            <v>0</v>
          </cell>
          <cell r="I1794" t="str">
            <v>　</v>
          </cell>
        </row>
        <row r="1795">
          <cell r="C1795">
            <v>0</v>
          </cell>
          <cell r="E1795">
            <v>0</v>
          </cell>
          <cell r="G1795">
            <v>0</v>
          </cell>
          <cell r="H1795">
            <v>0</v>
          </cell>
          <cell r="I1795" t="str">
            <v>　</v>
          </cell>
          <cell r="K1795">
            <v>0</v>
          </cell>
        </row>
        <row r="1796">
          <cell r="I1796" t="str">
            <v>　</v>
          </cell>
          <cell r="K1796" t="str">
            <v>　</v>
          </cell>
        </row>
        <row r="1797">
          <cell r="C1797">
            <v>0</v>
          </cell>
          <cell r="D1797">
            <v>0</v>
          </cell>
          <cell r="E1797">
            <v>0</v>
          </cell>
          <cell r="G1797">
            <v>0</v>
          </cell>
          <cell r="H1797">
            <v>0</v>
          </cell>
          <cell r="I1797" t="str">
            <v>　</v>
          </cell>
          <cell r="K1797">
            <v>0</v>
          </cell>
        </row>
        <row r="1806">
          <cell r="I1806" t="str">
            <v>　</v>
          </cell>
          <cell r="K1806" t="str">
            <v>　</v>
          </cell>
        </row>
        <row r="1807">
          <cell r="I1807" t="str">
            <v>　</v>
          </cell>
          <cell r="K1807">
            <v>0</v>
          </cell>
        </row>
        <row r="1808">
          <cell r="I1808" t="str">
            <v>　</v>
          </cell>
          <cell r="K1808" t="str">
            <v>　</v>
          </cell>
        </row>
        <row r="1809">
          <cell r="I1809" t="str">
            <v>　</v>
          </cell>
          <cell r="K1809">
            <v>0</v>
          </cell>
        </row>
        <row r="1810">
          <cell r="I1810" t="str">
            <v>　</v>
          </cell>
          <cell r="K1810" t="str">
            <v>　</v>
          </cell>
        </row>
        <row r="1811">
          <cell r="I1811" t="str">
            <v>　</v>
          </cell>
          <cell r="K1811">
            <v>0</v>
          </cell>
        </row>
        <row r="1812">
          <cell r="F1812" t="str">
            <v xml:space="preserve"> </v>
          </cell>
          <cell r="I1812" t="str">
            <v>　</v>
          </cell>
        </row>
        <row r="1813">
          <cell r="C1813" t="str">
            <v>計</v>
          </cell>
          <cell r="I1813" t="str">
            <v>　</v>
          </cell>
        </row>
        <row r="1814">
          <cell r="F1814">
            <v>0</v>
          </cell>
        </row>
        <row r="1815">
          <cell r="C1815" t="str">
            <v>1ｍ当り</v>
          </cell>
          <cell r="H1815">
            <v>0</v>
          </cell>
        </row>
        <row r="1818">
          <cell r="C1818" t="str">
            <v>第　　　　号</v>
          </cell>
          <cell r="F1818" t="str">
            <v>ロングＵ字溝布設工</v>
          </cell>
          <cell r="H1818" t="str">
            <v>10m 当たり代価表</v>
          </cell>
        </row>
        <row r="1819">
          <cell r="K1819">
            <v>0</v>
          </cell>
        </row>
        <row r="1820">
          <cell r="C1820" t="str">
            <v>種　　　目</v>
          </cell>
          <cell r="D1820" t="str">
            <v>形 状 寸 法</v>
          </cell>
          <cell r="E1820" t="str">
            <v>単位</v>
          </cell>
          <cell r="F1820" t="str">
            <v>数 量</v>
          </cell>
          <cell r="G1820" t="str">
            <v>単 価 (円)</v>
          </cell>
          <cell r="H1820" t="str">
            <v>金 額 (円)</v>
          </cell>
          <cell r="I1820" t="str">
            <v>処分費(円)</v>
          </cell>
          <cell r="J1820" t="str">
            <v>備</v>
          </cell>
          <cell r="K1820" t="str">
            <v>考</v>
          </cell>
        </row>
        <row r="1821">
          <cell r="C1821" t="str">
            <v xml:space="preserve"> </v>
          </cell>
          <cell r="D1821" t="str">
            <v xml:space="preserve"> </v>
          </cell>
          <cell r="E1821" t="str">
            <v xml:space="preserve"> </v>
          </cell>
          <cell r="F1821">
            <v>0</v>
          </cell>
          <cell r="G1821">
            <v>0</v>
          </cell>
          <cell r="I1821" t="str">
            <v>　</v>
          </cell>
          <cell r="K1821" t="str">
            <v>　</v>
          </cell>
        </row>
        <row r="1822">
          <cell r="C1822" t="str">
            <v>ロングＵ字溝</v>
          </cell>
          <cell r="E1822" t="str">
            <v>本</v>
          </cell>
          <cell r="F1822">
            <v>5</v>
          </cell>
          <cell r="I1822" t="str">
            <v>　</v>
          </cell>
          <cell r="K1822">
            <v>0</v>
          </cell>
        </row>
        <row r="1823">
          <cell r="G1823">
            <v>0</v>
          </cell>
          <cell r="I1823" t="str">
            <v>　</v>
          </cell>
          <cell r="K1823" t="str">
            <v>　</v>
          </cell>
        </row>
        <row r="1824">
          <cell r="C1824" t="str">
            <v>排水構造物　U型側溝L2000</v>
          </cell>
          <cell r="D1824" t="str">
            <v>1000を超え2000㎏以下</v>
          </cell>
          <cell r="E1824" t="str">
            <v>ｍ</v>
          </cell>
          <cell r="F1824">
            <v>10</v>
          </cell>
          <cell r="G1824">
            <v>3800</v>
          </cell>
          <cell r="H1824">
            <v>38000</v>
          </cell>
          <cell r="I1824" t="str">
            <v>　</v>
          </cell>
          <cell r="K1824">
            <v>0</v>
          </cell>
        </row>
        <row r="1825">
          <cell r="G1825">
            <v>0</v>
          </cell>
          <cell r="I1825" t="str">
            <v>　</v>
          </cell>
          <cell r="K1825" t="str">
            <v>　</v>
          </cell>
        </row>
        <row r="1826">
          <cell r="C1826" t="str">
            <v>再生ｸﾗｯｼｬｰﾗﾝ</v>
          </cell>
          <cell r="D1826" t="str">
            <v>RB－40</v>
          </cell>
          <cell r="E1826" t="str">
            <v>m3</v>
          </cell>
          <cell r="G1826">
            <v>1800</v>
          </cell>
          <cell r="H1826">
            <v>0</v>
          </cell>
          <cell r="I1826" t="str">
            <v>　</v>
          </cell>
          <cell r="K1826">
            <v>0</v>
          </cell>
        </row>
        <row r="1827">
          <cell r="G1827">
            <v>0</v>
          </cell>
          <cell r="I1827" t="str">
            <v>　</v>
          </cell>
        </row>
        <row r="1828">
          <cell r="C1828">
            <v>0</v>
          </cell>
          <cell r="E1828">
            <v>0</v>
          </cell>
          <cell r="G1828">
            <v>0</v>
          </cell>
          <cell r="H1828">
            <v>0</v>
          </cell>
          <cell r="I1828" t="str">
            <v>　</v>
          </cell>
          <cell r="K1828">
            <v>0</v>
          </cell>
        </row>
        <row r="1829">
          <cell r="I1829" t="str">
            <v>　</v>
          </cell>
          <cell r="K1829" t="str">
            <v>　</v>
          </cell>
        </row>
        <row r="1830">
          <cell r="C1830">
            <v>0</v>
          </cell>
          <cell r="D1830">
            <v>0</v>
          </cell>
          <cell r="E1830">
            <v>0</v>
          </cell>
          <cell r="G1830">
            <v>0</v>
          </cell>
          <cell r="H1830">
            <v>0</v>
          </cell>
          <cell r="I1830" t="str">
            <v>　</v>
          </cell>
          <cell r="K1830">
            <v>0</v>
          </cell>
        </row>
        <row r="1831">
          <cell r="I1831" t="str">
            <v>　</v>
          </cell>
          <cell r="K1831" t="str">
            <v>　</v>
          </cell>
        </row>
        <row r="1832">
          <cell r="I1832" t="str">
            <v>　</v>
          </cell>
          <cell r="K1832">
            <v>0</v>
          </cell>
        </row>
        <row r="1833">
          <cell r="I1833" t="str">
            <v>　</v>
          </cell>
        </row>
        <row r="1834">
          <cell r="I1834" t="str">
            <v>　</v>
          </cell>
          <cell r="K1834">
            <v>0</v>
          </cell>
        </row>
        <row r="1835">
          <cell r="I1835" t="str">
            <v>　</v>
          </cell>
          <cell r="K1835" t="str">
            <v>　</v>
          </cell>
        </row>
        <row r="1836">
          <cell r="I1836" t="str">
            <v>　</v>
          </cell>
          <cell r="K1836">
            <v>0</v>
          </cell>
        </row>
        <row r="1837">
          <cell r="K1837" t="str">
            <v>　</v>
          </cell>
        </row>
        <row r="1839">
          <cell r="I1839" t="str">
            <v>　</v>
          </cell>
          <cell r="K1839" t="str">
            <v>　</v>
          </cell>
        </row>
        <row r="1840">
          <cell r="I1840" t="str">
            <v>　</v>
          </cell>
          <cell r="K1840">
            <v>0</v>
          </cell>
        </row>
        <row r="1841">
          <cell r="I1841" t="str">
            <v>　</v>
          </cell>
          <cell r="K1841" t="str">
            <v>　</v>
          </cell>
        </row>
        <row r="1842">
          <cell r="I1842" t="str">
            <v>　</v>
          </cell>
          <cell r="K1842">
            <v>0</v>
          </cell>
        </row>
        <row r="1843">
          <cell r="I1843" t="str">
            <v>　</v>
          </cell>
          <cell r="K1843" t="str">
            <v>　</v>
          </cell>
        </row>
        <row r="1844">
          <cell r="I1844" t="str">
            <v>　</v>
          </cell>
          <cell r="K1844">
            <v>0</v>
          </cell>
        </row>
        <row r="1845">
          <cell r="F1845" t="str">
            <v xml:space="preserve"> </v>
          </cell>
          <cell r="I1845" t="str">
            <v>　</v>
          </cell>
        </row>
        <row r="1846">
          <cell r="C1846" t="str">
            <v>計</v>
          </cell>
          <cell r="I1846" t="str">
            <v>　</v>
          </cell>
        </row>
        <row r="1847">
          <cell r="F1847">
            <v>0</v>
          </cell>
        </row>
        <row r="1848">
          <cell r="C1848" t="str">
            <v>1ｍ当り</v>
          </cell>
          <cell r="H1848">
            <v>0</v>
          </cell>
        </row>
        <row r="1850">
          <cell r="J1850" t="str">
            <v>標準歩掛り (県) Ⅱ-2-⑬-４</v>
          </cell>
        </row>
        <row r="1851">
          <cell r="C1851" t="str">
            <v>第　　　　号</v>
          </cell>
          <cell r="F1851" t="str">
            <v>遠心ボックスカルバ－ト布設工</v>
          </cell>
          <cell r="H1851" t="str">
            <v>10m 当たり代価表</v>
          </cell>
        </row>
        <row r="1852">
          <cell r="K1852">
            <v>0</v>
          </cell>
        </row>
        <row r="1853">
          <cell r="C1853" t="str">
            <v>種　　　目</v>
          </cell>
          <cell r="D1853" t="str">
            <v>形 状 寸 法</v>
          </cell>
          <cell r="E1853" t="str">
            <v>単位</v>
          </cell>
          <cell r="F1853" t="str">
            <v>数 量</v>
          </cell>
          <cell r="G1853" t="str">
            <v>単 価 (円)</v>
          </cell>
          <cell r="H1853" t="str">
            <v>金 額 (円)</v>
          </cell>
          <cell r="I1853" t="str">
            <v>処分費(円)</v>
          </cell>
          <cell r="J1853" t="str">
            <v>備</v>
          </cell>
          <cell r="K1853" t="str">
            <v>考</v>
          </cell>
        </row>
        <row r="1854">
          <cell r="C1854" t="str">
            <v xml:space="preserve"> </v>
          </cell>
          <cell r="D1854" t="str">
            <v xml:space="preserve"> </v>
          </cell>
          <cell r="E1854" t="str">
            <v xml:space="preserve"> </v>
          </cell>
          <cell r="F1854">
            <v>0</v>
          </cell>
          <cell r="G1854">
            <v>0</v>
          </cell>
          <cell r="I1854" t="str">
            <v>　</v>
          </cell>
        </row>
        <row r="1855">
          <cell r="C1855" t="str">
            <v>遠心ﾎﾞｯｸｽｶﾙﾊﾞｰﾄ</v>
          </cell>
          <cell r="E1855" t="str">
            <v>本</v>
          </cell>
          <cell r="I1855" t="str">
            <v>　</v>
          </cell>
        </row>
        <row r="1856">
          <cell r="G1856">
            <v>0</v>
          </cell>
          <cell r="I1856" t="str">
            <v>　</v>
          </cell>
        </row>
        <row r="1857">
          <cell r="C1857" t="str">
            <v>土木一般世話役</v>
          </cell>
          <cell r="E1857" t="str">
            <v>人</v>
          </cell>
          <cell r="G1857">
            <v>17800</v>
          </cell>
          <cell r="H1857">
            <v>0</v>
          </cell>
          <cell r="I1857" t="str">
            <v>　</v>
          </cell>
        </row>
        <row r="1858">
          <cell r="G1858">
            <v>0</v>
          </cell>
          <cell r="I1858" t="str">
            <v>　</v>
          </cell>
        </row>
        <row r="1859">
          <cell r="C1859" t="str">
            <v>特殊作業員</v>
          </cell>
          <cell r="E1859" t="str">
            <v>人</v>
          </cell>
          <cell r="G1859">
            <v>15000</v>
          </cell>
          <cell r="H1859">
            <v>0</v>
          </cell>
          <cell r="I1859" t="str">
            <v>　</v>
          </cell>
        </row>
        <row r="1860">
          <cell r="G1860">
            <v>0</v>
          </cell>
          <cell r="I1860" t="str">
            <v>　</v>
          </cell>
        </row>
        <row r="1861">
          <cell r="C1861" t="str">
            <v>普通作業員</v>
          </cell>
          <cell r="E1861" t="str">
            <v>人</v>
          </cell>
          <cell r="G1861">
            <v>12500</v>
          </cell>
          <cell r="H1861">
            <v>0</v>
          </cell>
          <cell r="I1861" t="str">
            <v>　</v>
          </cell>
        </row>
        <row r="1862">
          <cell r="I1862" t="str">
            <v>　</v>
          </cell>
        </row>
        <row r="1863">
          <cell r="C1863" t="str">
            <v>トラッククレ-ン（油圧伸縮ジブ型）</v>
          </cell>
          <cell r="E1863" t="str">
            <v>日</v>
          </cell>
          <cell r="H1863">
            <v>0</v>
          </cell>
          <cell r="I1863" t="str">
            <v>　</v>
          </cell>
        </row>
        <row r="1864">
          <cell r="G1864">
            <v>0</v>
          </cell>
          <cell r="I1864" t="str">
            <v>　</v>
          </cell>
          <cell r="J1864" t="str">
            <v>対象額</v>
          </cell>
          <cell r="K1864" t="str">
            <v>諸雑費率</v>
          </cell>
        </row>
        <row r="1865">
          <cell r="C1865" t="str">
            <v>諸雑費</v>
          </cell>
          <cell r="E1865" t="str">
            <v>式</v>
          </cell>
          <cell r="F1865">
            <v>1</v>
          </cell>
          <cell r="G1865">
            <v>0</v>
          </cell>
          <cell r="H1865">
            <v>0</v>
          </cell>
          <cell r="I1865" t="str">
            <v>　</v>
          </cell>
          <cell r="J1865">
            <v>0</v>
          </cell>
          <cell r="K1865">
            <v>0.33</v>
          </cell>
        </row>
        <row r="1866">
          <cell r="G1866">
            <v>0</v>
          </cell>
          <cell r="I1866" t="str">
            <v>　</v>
          </cell>
          <cell r="K1866" t="str">
            <v>　</v>
          </cell>
        </row>
        <row r="1867">
          <cell r="C1867" t="str">
            <v>砕石基礎工</v>
          </cell>
          <cell r="D1867" t="str">
            <v>再生砕石(t=0.2m)</v>
          </cell>
          <cell r="E1867" t="str">
            <v>㎡</v>
          </cell>
          <cell r="G1867">
            <v>1014</v>
          </cell>
          <cell r="H1867">
            <v>0</v>
          </cell>
          <cell r="I1867" t="str">
            <v>　</v>
          </cell>
          <cell r="J1867" t="str">
            <v>第　　号代価表参照</v>
          </cell>
        </row>
        <row r="1868">
          <cell r="G1868">
            <v>0</v>
          </cell>
          <cell r="I1868" t="str">
            <v>　</v>
          </cell>
          <cell r="K1868" t="str">
            <v>　</v>
          </cell>
        </row>
        <row r="1869">
          <cell r="I1869" t="str">
            <v>　</v>
          </cell>
          <cell r="K1869">
            <v>0</v>
          </cell>
        </row>
        <row r="1870">
          <cell r="I1870" t="str">
            <v>　</v>
          </cell>
          <cell r="K1870" t="str">
            <v>　</v>
          </cell>
        </row>
        <row r="1872">
          <cell r="I1872" t="str">
            <v>　</v>
          </cell>
          <cell r="K1872" t="str">
            <v>　</v>
          </cell>
        </row>
        <row r="1873">
          <cell r="I1873" t="str">
            <v>　</v>
          </cell>
          <cell r="K1873">
            <v>0</v>
          </cell>
        </row>
        <row r="1874">
          <cell r="I1874" t="str">
            <v>　</v>
          </cell>
          <cell r="K1874" t="str">
            <v>　</v>
          </cell>
        </row>
        <row r="1875">
          <cell r="I1875" t="str">
            <v>　</v>
          </cell>
          <cell r="K1875">
            <v>0</v>
          </cell>
        </row>
        <row r="1876">
          <cell r="I1876" t="str">
            <v>　</v>
          </cell>
          <cell r="K1876" t="str">
            <v>　</v>
          </cell>
        </row>
        <row r="1877">
          <cell r="I1877" t="str">
            <v>　</v>
          </cell>
          <cell r="K1877">
            <v>0</v>
          </cell>
        </row>
        <row r="1878">
          <cell r="F1878" t="str">
            <v xml:space="preserve"> </v>
          </cell>
          <cell r="I1878" t="str">
            <v>　</v>
          </cell>
        </row>
        <row r="1879">
          <cell r="C1879" t="str">
            <v>計</v>
          </cell>
          <cell r="H1879">
            <v>0</v>
          </cell>
          <cell r="I1879" t="str">
            <v>　</v>
          </cell>
        </row>
        <row r="1880">
          <cell r="F1880">
            <v>0</v>
          </cell>
        </row>
        <row r="1881">
          <cell r="C1881" t="str">
            <v>1ｍ当り</v>
          </cell>
          <cell r="H1881">
            <v>0</v>
          </cell>
        </row>
        <row r="1884">
          <cell r="C1884" t="str">
            <v>第　　　　号</v>
          </cell>
          <cell r="F1884" t="str">
            <v>現場打集水桝設置工(浸透式)</v>
          </cell>
          <cell r="H1884" t="str">
            <v>1基 当たり代価表</v>
          </cell>
        </row>
        <row r="1885">
          <cell r="K1885">
            <v>0</v>
          </cell>
        </row>
        <row r="1886">
          <cell r="C1886" t="str">
            <v>種　　　目</v>
          </cell>
          <cell r="D1886" t="str">
            <v>形 状 寸 法</v>
          </cell>
          <cell r="E1886" t="str">
            <v>単位</v>
          </cell>
          <cell r="F1886" t="str">
            <v>数 量</v>
          </cell>
          <cell r="G1886" t="str">
            <v>単 価 (円)</v>
          </cell>
          <cell r="H1886" t="str">
            <v>金 額 (円)</v>
          </cell>
          <cell r="I1886" t="str">
            <v>処分費(円)</v>
          </cell>
          <cell r="J1886" t="str">
            <v>備</v>
          </cell>
          <cell r="K1886" t="str">
            <v>考</v>
          </cell>
        </row>
        <row r="1887">
          <cell r="G1887">
            <v>0</v>
          </cell>
          <cell r="I1887" t="str">
            <v>　</v>
          </cell>
          <cell r="J1887" t="str">
            <v>第　　号代価表参照</v>
          </cell>
        </row>
        <row r="1888">
          <cell r="C1888" t="str">
            <v>ｺﾝｸﾘｰﾄ工</v>
          </cell>
          <cell r="D1888" t="str">
            <v>F18-8-25BB(小型）</v>
          </cell>
          <cell r="E1888" t="str">
            <v>m3</v>
          </cell>
          <cell r="G1888">
            <v>17679</v>
          </cell>
          <cell r="H1888">
            <v>0</v>
          </cell>
          <cell r="I1888" t="str">
            <v>　</v>
          </cell>
        </row>
        <row r="1889">
          <cell r="G1889">
            <v>0</v>
          </cell>
          <cell r="I1889" t="str">
            <v>　</v>
          </cell>
          <cell r="K1889" t="str">
            <v>　</v>
          </cell>
        </row>
        <row r="1890">
          <cell r="C1890" t="str">
            <v>型枠工</v>
          </cell>
          <cell r="D1890" t="str">
            <v>小型</v>
          </cell>
          <cell r="E1890" t="str">
            <v>㎡</v>
          </cell>
          <cell r="G1890">
            <v>4780</v>
          </cell>
          <cell r="H1890">
            <v>0</v>
          </cell>
          <cell r="I1890" t="str">
            <v>　</v>
          </cell>
          <cell r="K1890">
            <v>0</v>
          </cell>
        </row>
        <row r="1891">
          <cell r="G1891">
            <v>0</v>
          </cell>
          <cell r="I1891" t="str">
            <v>　</v>
          </cell>
          <cell r="K1891" t="str">
            <v>　</v>
          </cell>
        </row>
        <row r="1892">
          <cell r="C1892" t="str">
            <v>砕石基礎工</v>
          </cell>
          <cell r="D1892" t="str">
            <v>４号砕石(t=0.3)</v>
          </cell>
          <cell r="E1892" t="str">
            <v>㎡</v>
          </cell>
          <cell r="G1892">
            <v>0</v>
          </cell>
          <cell r="H1892">
            <v>0</v>
          </cell>
          <cell r="I1892" t="str">
            <v>　</v>
          </cell>
          <cell r="J1892" t="str">
            <v>第　　号代価表参照</v>
          </cell>
        </row>
        <row r="1893">
          <cell r="G1893">
            <v>0</v>
          </cell>
          <cell r="I1893" t="str">
            <v>　</v>
          </cell>
          <cell r="K1893" t="str">
            <v>　</v>
          </cell>
        </row>
        <row r="1894">
          <cell r="C1894" t="str">
            <v>鉄筋コンクリ－ト用棒鋼</v>
          </cell>
          <cell r="E1894" t="str">
            <v>Kg</v>
          </cell>
          <cell r="H1894">
            <v>0</v>
          </cell>
          <cell r="I1894" t="str">
            <v>　</v>
          </cell>
          <cell r="K1894">
            <v>0</v>
          </cell>
        </row>
        <row r="1895">
          <cell r="G1895">
            <v>0</v>
          </cell>
          <cell r="I1895" t="str">
            <v>　</v>
          </cell>
          <cell r="K1895" t="str">
            <v>　</v>
          </cell>
        </row>
        <row r="1896">
          <cell r="C1896" t="str">
            <v>鋼鉄製集水桝蓋</v>
          </cell>
          <cell r="E1896" t="str">
            <v>枚</v>
          </cell>
          <cell r="F1896">
            <v>1</v>
          </cell>
          <cell r="H1896">
            <v>0</v>
          </cell>
          <cell r="I1896" t="str">
            <v>　</v>
          </cell>
          <cell r="J1896" t="str">
            <v>第　　号代価表参照</v>
          </cell>
        </row>
        <row r="1897">
          <cell r="I1897" t="str">
            <v>　</v>
          </cell>
          <cell r="K1897" t="str">
            <v>　</v>
          </cell>
        </row>
        <row r="1898">
          <cell r="C1898" t="str">
            <v>排水構造物蓋版コンクリ－ト・鋼製</v>
          </cell>
          <cell r="E1898" t="str">
            <v>枚</v>
          </cell>
          <cell r="F1898">
            <v>1</v>
          </cell>
          <cell r="H1898">
            <v>0</v>
          </cell>
          <cell r="I1898" t="str">
            <v>　</v>
          </cell>
          <cell r="K1898">
            <v>0</v>
          </cell>
        </row>
        <row r="1899">
          <cell r="I1899" t="str">
            <v>　</v>
          </cell>
          <cell r="K1899" t="str">
            <v>　</v>
          </cell>
        </row>
        <row r="1900">
          <cell r="I1900" t="str">
            <v>　</v>
          </cell>
          <cell r="K1900">
            <v>0</v>
          </cell>
        </row>
        <row r="1901">
          <cell r="I1901" t="str">
            <v>　</v>
          </cell>
          <cell r="K1901" t="str">
            <v>　</v>
          </cell>
        </row>
        <row r="1902">
          <cell r="I1902" t="str">
            <v>　</v>
          </cell>
          <cell r="K1902">
            <v>0</v>
          </cell>
        </row>
        <row r="1903">
          <cell r="I1903" t="str">
            <v>　</v>
          </cell>
          <cell r="K1903" t="str">
            <v>　</v>
          </cell>
        </row>
        <row r="1904">
          <cell r="I1904" t="str">
            <v>　</v>
          </cell>
          <cell r="K1904">
            <v>0</v>
          </cell>
        </row>
        <row r="1905">
          <cell r="I1905" t="str">
            <v>　</v>
          </cell>
          <cell r="K1905" t="str">
            <v>　</v>
          </cell>
        </row>
        <row r="1906">
          <cell r="I1906" t="str">
            <v>　</v>
          </cell>
          <cell r="K1906">
            <v>0</v>
          </cell>
        </row>
        <row r="1907">
          <cell r="I1907" t="str">
            <v>　</v>
          </cell>
          <cell r="K1907" t="str">
            <v>　</v>
          </cell>
        </row>
        <row r="1908">
          <cell r="I1908" t="str">
            <v>　</v>
          </cell>
          <cell r="K1908">
            <v>0</v>
          </cell>
        </row>
        <row r="1909">
          <cell r="I1909" t="str">
            <v>　</v>
          </cell>
          <cell r="K1909" t="str">
            <v>　</v>
          </cell>
        </row>
        <row r="1910">
          <cell r="I1910" t="str">
            <v>　</v>
          </cell>
          <cell r="K1910">
            <v>0</v>
          </cell>
        </row>
        <row r="1911">
          <cell r="F1911" t="str">
            <v xml:space="preserve"> </v>
          </cell>
          <cell r="I1911" t="str">
            <v>　</v>
          </cell>
        </row>
        <row r="1912">
          <cell r="I1912" t="str">
            <v>　</v>
          </cell>
        </row>
        <row r="1913">
          <cell r="F1913">
            <v>0</v>
          </cell>
        </row>
        <row r="1914">
          <cell r="C1914" t="str">
            <v>計</v>
          </cell>
          <cell r="H1914">
            <v>0</v>
          </cell>
        </row>
        <row r="1916">
          <cell r="J1916" t="str">
            <v>標準歩掛り (県) Ⅵ-2-⑰-2</v>
          </cell>
        </row>
        <row r="1917">
          <cell r="C1917" t="str">
            <v>第　　　　号</v>
          </cell>
          <cell r="F1917" t="str">
            <v>コンクリート蓋設置工</v>
          </cell>
          <cell r="H1917" t="str">
            <v>1枚 当たり代価表</v>
          </cell>
          <cell r="J1917" t="str">
            <v>IRL-300</v>
          </cell>
        </row>
        <row r="1919">
          <cell r="C1919" t="str">
            <v>種　　　目</v>
          </cell>
          <cell r="D1919" t="str">
            <v>形 状 寸 法</v>
          </cell>
          <cell r="E1919" t="str">
            <v>単位</v>
          </cell>
          <cell r="F1919" t="str">
            <v>数 量</v>
          </cell>
          <cell r="G1919" t="str">
            <v>単 価 (円)</v>
          </cell>
          <cell r="H1919" t="str">
            <v>金 額 (円)</v>
          </cell>
          <cell r="I1919" t="str">
            <v>処分費(円)</v>
          </cell>
          <cell r="J1919" t="str">
            <v>備</v>
          </cell>
          <cell r="K1919" t="str">
            <v>考</v>
          </cell>
        </row>
        <row r="1920">
          <cell r="C1920" t="str">
            <v xml:space="preserve"> </v>
          </cell>
          <cell r="D1920" t="str">
            <v xml:space="preserve"> </v>
          </cell>
          <cell r="E1920" t="str">
            <v xml:space="preserve"> </v>
          </cell>
          <cell r="F1920">
            <v>0</v>
          </cell>
          <cell r="G1920">
            <v>0</v>
          </cell>
          <cell r="I1920" t="str">
            <v>　</v>
          </cell>
          <cell r="K1920" t="str">
            <v>　</v>
          </cell>
        </row>
        <row r="1921">
          <cell r="C1921" t="str">
            <v>U字溝用蓋</v>
          </cell>
          <cell r="D1921" t="str">
            <v>IRL-300</v>
          </cell>
          <cell r="E1921" t="str">
            <v>枚</v>
          </cell>
          <cell r="F1921">
            <v>1</v>
          </cell>
          <cell r="G1921">
            <v>3130</v>
          </cell>
          <cell r="H1921">
            <v>3130</v>
          </cell>
          <cell r="I1921" t="str">
            <v>　</v>
          </cell>
          <cell r="K1921">
            <v>0</v>
          </cell>
        </row>
        <row r="1922">
          <cell r="G1922">
            <v>0</v>
          </cell>
          <cell r="I1922" t="str">
            <v>　</v>
          </cell>
          <cell r="K1922" t="str">
            <v>　</v>
          </cell>
        </row>
        <row r="1923">
          <cell r="C1923" t="str">
            <v>排水構造物蓋版コンクリ－ト・鋼製</v>
          </cell>
          <cell r="D1923" t="str">
            <v>40を超え170㎏以下</v>
          </cell>
          <cell r="E1923" t="str">
            <v>枚</v>
          </cell>
          <cell r="F1923">
            <v>1</v>
          </cell>
          <cell r="G1923">
            <v>630</v>
          </cell>
          <cell r="H1923">
            <v>630</v>
          </cell>
          <cell r="I1923" t="str">
            <v>　</v>
          </cell>
          <cell r="K1923">
            <v>0</v>
          </cell>
        </row>
        <row r="1924">
          <cell r="G1924">
            <v>0</v>
          </cell>
          <cell r="I1924" t="str">
            <v>　</v>
          </cell>
          <cell r="K1924" t="str">
            <v>　</v>
          </cell>
        </row>
        <row r="1925">
          <cell r="C1925">
            <v>0</v>
          </cell>
          <cell r="D1925">
            <v>0</v>
          </cell>
          <cell r="E1925">
            <v>0</v>
          </cell>
          <cell r="G1925">
            <v>0</v>
          </cell>
          <cell r="H1925">
            <v>0</v>
          </cell>
          <cell r="I1925" t="str">
            <v>　</v>
          </cell>
          <cell r="K1925">
            <v>0</v>
          </cell>
        </row>
        <row r="1926">
          <cell r="G1926">
            <v>0</v>
          </cell>
          <cell r="I1926" t="str">
            <v>　</v>
          </cell>
        </row>
        <row r="1927">
          <cell r="C1927">
            <v>0</v>
          </cell>
          <cell r="D1927">
            <v>0</v>
          </cell>
          <cell r="E1927">
            <v>0</v>
          </cell>
          <cell r="G1927">
            <v>0</v>
          </cell>
          <cell r="H1927">
            <v>0</v>
          </cell>
          <cell r="I1927" t="str">
            <v>　</v>
          </cell>
          <cell r="K1927">
            <v>0</v>
          </cell>
        </row>
        <row r="1928">
          <cell r="I1928" t="str">
            <v>　</v>
          </cell>
          <cell r="K1928" t="str">
            <v>　</v>
          </cell>
        </row>
        <row r="1929">
          <cell r="I1929" t="str">
            <v>　</v>
          </cell>
          <cell r="K1929">
            <v>0</v>
          </cell>
        </row>
        <row r="1930">
          <cell r="I1930" t="str">
            <v>　</v>
          </cell>
          <cell r="K1930" t="str">
            <v>　</v>
          </cell>
        </row>
        <row r="1931">
          <cell r="I1931" t="str">
            <v>　</v>
          </cell>
          <cell r="K1931">
            <v>0</v>
          </cell>
        </row>
        <row r="1932">
          <cell r="I1932" t="str">
            <v>　</v>
          </cell>
          <cell r="K1932" t="str">
            <v>　</v>
          </cell>
        </row>
        <row r="1933">
          <cell r="I1933" t="str">
            <v>　</v>
          </cell>
          <cell r="K1933">
            <v>0</v>
          </cell>
        </row>
        <row r="1934">
          <cell r="I1934" t="str">
            <v>　</v>
          </cell>
          <cell r="K1934" t="str">
            <v>　</v>
          </cell>
        </row>
        <row r="1935">
          <cell r="I1935" t="str">
            <v>　</v>
          </cell>
          <cell r="K1935">
            <v>0</v>
          </cell>
        </row>
        <row r="1936">
          <cell r="I1936" t="str">
            <v>　</v>
          </cell>
          <cell r="K1936" t="str">
            <v>　</v>
          </cell>
        </row>
        <row r="1938">
          <cell r="I1938" t="str">
            <v>　</v>
          </cell>
          <cell r="K1938" t="str">
            <v>　</v>
          </cell>
        </row>
        <row r="1939">
          <cell r="I1939" t="str">
            <v>　</v>
          </cell>
          <cell r="K1939">
            <v>0</v>
          </cell>
        </row>
        <row r="1940">
          <cell r="I1940" t="str">
            <v>　</v>
          </cell>
          <cell r="K1940" t="str">
            <v>　</v>
          </cell>
        </row>
        <row r="1941">
          <cell r="I1941" t="str">
            <v>　</v>
          </cell>
          <cell r="K1941">
            <v>0</v>
          </cell>
        </row>
        <row r="1942">
          <cell r="I1942" t="str">
            <v>　</v>
          </cell>
          <cell r="K1942" t="str">
            <v>　</v>
          </cell>
        </row>
        <row r="1943">
          <cell r="I1943" t="str">
            <v>　</v>
          </cell>
          <cell r="K1943">
            <v>0</v>
          </cell>
        </row>
        <row r="1944">
          <cell r="F1944" t="str">
            <v xml:space="preserve"> </v>
          </cell>
          <cell r="I1944" t="str">
            <v>　</v>
          </cell>
        </row>
        <row r="1945">
          <cell r="C1945" t="str">
            <v>計</v>
          </cell>
          <cell r="H1945">
            <v>3760</v>
          </cell>
          <cell r="I1945" t="str">
            <v>　</v>
          </cell>
        </row>
        <row r="1949">
          <cell r="J1949" t="str">
            <v>標準歩掛り (県) Ⅵ-2-⑰-2</v>
          </cell>
        </row>
        <row r="1950">
          <cell r="C1950" t="str">
            <v>第　　　　号</v>
          </cell>
          <cell r="F1950" t="str">
            <v>コンクリ－ト蓋設置工</v>
          </cell>
          <cell r="H1950" t="str">
            <v>1枚 当たり代価表</v>
          </cell>
          <cell r="J1950" t="str">
            <v>IRL-350</v>
          </cell>
        </row>
        <row r="1952">
          <cell r="C1952" t="str">
            <v>種　　　目</v>
          </cell>
          <cell r="D1952" t="str">
            <v>形 状 寸 法</v>
          </cell>
          <cell r="E1952" t="str">
            <v>単位</v>
          </cell>
          <cell r="F1952" t="str">
            <v>数 量</v>
          </cell>
          <cell r="G1952" t="str">
            <v>単 価 (円)</v>
          </cell>
          <cell r="H1952" t="str">
            <v>金 額 (円)</v>
          </cell>
          <cell r="I1952" t="str">
            <v>処分費(円)</v>
          </cell>
          <cell r="J1952" t="str">
            <v>備</v>
          </cell>
          <cell r="K1952" t="str">
            <v>考</v>
          </cell>
        </row>
        <row r="1953">
          <cell r="C1953" t="str">
            <v xml:space="preserve"> </v>
          </cell>
          <cell r="D1953" t="str">
            <v xml:space="preserve"> </v>
          </cell>
          <cell r="E1953" t="str">
            <v xml:space="preserve"> </v>
          </cell>
          <cell r="F1953">
            <v>0</v>
          </cell>
          <cell r="G1953">
            <v>0</v>
          </cell>
          <cell r="I1953" t="str">
            <v>　</v>
          </cell>
          <cell r="K1953" t="str">
            <v>　</v>
          </cell>
        </row>
        <row r="1954">
          <cell r="C1954" t="str">
            <v>U字溝用蓋</v>
          </cell>
          <cell r="D1954" t="str">
            <v>IRL-350</v>
          </cell>
          <cell r="E1954" t="str">
            <v>枚</v>
          </cell>
          <cell r="F1954">
            <v>1</v>
          </cell>
          <cell r="G1954">
            <v>3530</v>
          </cell>
          <cell r="H1954">
            <v>3530</v>
          </cell>
          <cell r="I1954" t="str">
            <v>　</v>
          </cell>
          <cell r="K1954">
            <v>0</v>
          </cell>
        </row>
        <row r="1955">
          <cell r="G1955">
            <v>0</v>
          </cell>
          <cell r="I1955" t="str">
            <v>　</v>
          </cell>
          <cell r="K1955" t="str">
            <v>　</v>
          </cell>
        </row>
        <row r="1956">
          <cell r="C1956" t="str">
            <v>排水構造物蓋版コンクリ－ト・鋼製</v>
          </cell>
          <cell r="D1956" t="str">
            <v>40を超え170㎏以下</v>
          </cell>
          <cell r="E1956" t="str">
            <v>枚</v>
          </cell>
          <cell r="F1956">
            <v>1</v>
          </cell>
          <cell r="G1956">
            <v>630</v>
          </cell>
          <cell r="H1956">
            <v>630</v>
          </cell>
          <cell r="I1956" t="str">
            <v>　</v>
          </cell>
          <cell r="K1956">
            <v>0</v>
          </cell>
        </row>
        <row r="1957">
          <cell r="G1957">
            <v>0</v>
          </cell>
          <cell r="I1957" t="str">
            <v>　</v>
          </cell>
          <cell r="K1957" t="str">
            <v>　</v>
          </cell>
        </row>
        <row r="1958">
          <cell r="C1958">
            <v>0</v>
          </cell>
          <cell r="E1958">
            <v>0</v>
          </cell>
          <cell r="G1958">
            <v>0</v>
          </cell>
          <cell r="H1958">
            <v>0</v>
          </cell>
          <cell r="I1958" t="str">
            <v>　</v>
          </cell>
          <cell r="K1958">
            <v>0</v>
          </cell>
        </row>
        <row r="1959">
          <cell r="G1959">
            <v>0</v>
          </cell>
          <cell r="I1959" t="str">
            <v>　</v>
          </cell>
        </row>
        <row r="1960">
          <cell r="C1960">
            <v>0</v>
          </cell>
          <cell r="D1960">
            <v>0</v>
          </cell>
          <cell r="E1960">
            <v>0</v>
          </cell>
          <cell r="G1960">
            <v>0</v>
          </cell>
          <cell r="H1960">
            <v>0</v>
          </cell>
          <cell r="I1960" t="str">
            <v>　</v>
          </cell>
          <cell r="K1960">
            <v>0</v>
          </cell>
        </row>
        <row r="1961">
          <cell r="I1961" t="str">
            <v>　</v>
          </cell>
          <cell r="K1961" t="str">
            <v>　</v>
          </cell>
        </row>
        <row r="1962">
          <cell r="I1962" t="str">
            <v>　</v>
          </cell>
          <cell r="K1962">
            <v>0</v>
          </cell>
        </row>
        <row r="1963">
          <cell r="I1963" t="str">
            <v>　</v>
          </cell>
          <cell r="K1963" t="str">
            <v>　</v>
          </cell>
        </row>
        <row r="1964">
          <cell r="I1964" t="str">
            <v>　</v>
          </cell>
          <cell r="K1964">
            <v>0</v>
          </cell>
        </row>
        <row r="1965">
          <cell r="I1965" t="str">
            <v>　</v>
          </cell>
          <cell r="K1965" t="str">
            <v>　</v>
          </cell>
        </row>
        <row r="1966">
          <cell r="I1966" t="str">
            <v>　</v>
          </cell>
          <cell r="K1966">
            <v>0</v>
          </cell>
        </row>
        <row r="1967">
          <cell r="I1967" t="str">
            <v>　</v>
          </cell>
          <cell r="K1967" t="str">
            <v>　</v>
          </cell>
        </row>
        <row r="1968">
          <cell r="I1968" t="str">
            <v>　</v>
          </cell>
          <cell r="K1968">
            <v>0</v>
          </cell>
        </row>
        <row r="1969">
          <cell r="I1969" t="str">
            <v>　</v>
          </cell>
          <cell r="K1969" t="str">
            <v>　</v>
          </cell>
        </row>
        <row r="1971">
          <cell r="I1971" t="str">
            <v>　</v>
          </cell>
          <cell r="K1971" t="str">
            <v>　</v>
          </cell>
        </row>
        <row r="1972">
          <cell r="I1972" t="str">
            <v>　</v>
          </cell>
          <cell r="K1972">
            <v>0</v>
          </cell>
        </row>
        <row r="1973">
          <cell r="I1973" t="str">
            <v>　</v>
          </cell>
          <cell r="K1973" t="str">
            <v>　</v>
          </cell>
        </row>
        <row r="1974">
          <cell r="I1974" t="str">
            <v>　</v>
          </cell>
          <cell r="K1974">
            <v>0</v>
          </cell>
        </row>
        <row r="1975">
          <cell r="I1975" t="str">
            <v>　</v>
          </cell>
          <cell r="K1975" t="str">
            <v>　</v>
          </cell>
        </row>
        <row r="1976">
          <cell r="I1976" t="str">
            <v>　</v>
          </cell>
          <cell r="K1976">
            <v>0</v>
          </cell>
        </row>
        <row r="1977">
          <cell r="F1977" t="str">
            <v xml:space="preserve"> </v>
          </cell>
          <cell r="I1977" t="str">
            <v>　</v>
          </cell>
        </row>
        <row r="1978">
          <cell r="C1978" t="str">
            <v>計</v>
          </cell>
          <cell r="H1978">
            <v>4160</v>
          </cell>
          <cell r="I1978" t="str">
            <v>　</v>
          </cell>
        </row>
        <row r="1982">
          <cell r="J1982" t="str">
            <v>標準歩掛り (県) Ⅵ-2-⑰-2</v>
          </cell>
        </row>
        <row r="1983">
          <cell r="C1983" t="str">
            <v>第　　　　号</v>
          </cell>
          <cell r="F1983" t="str">
            <v>コンクリ－ト蓋設置工</v>
          </cell>
          <cell r="H1983" t="str">
            <v>1枚 当たり代価表</v>
          </cell>
          <cell r="J1983" t="str">
            <v>IRL-400</v>
          </cell>
        </row>
        <row r="1985">
          <cell r="C1985" t="str">
            <v>種　　　目</v>
          </cell>
          <cell r="D1985" t="str">
            <v>形 状 寸 法</v>
          </cell>
          <cell r="E1985" t="str">
            <v>単位</v>
          </cell>
          <cell r="F1985" t="str">
            <v>数 量</v>
          </cell>
          <cell r="G1985" t="str">
            <v>単 価 (円)</v>
          </cell>
          <cell r="H1985" t="str">
            <v>金 額 (円)</v>
          </cell>
          <cell r="I1985" t="str">
            <v>処分費(円)</v>
          </cell>
          <cell r="J1985" t="str">
            <v>備</v>
          </cell>
          <cell r="K1985" t="str">
            <v>考</v>
          </cell>
        </row>
        <row r="1986">
          <cell r="C1986" t="str">
            <v xml:space="preserve"> </v>
          </cell>
          <cell r="D1986" t="str">
            <v xml:space="preserve"> </v>
          </cell>
          <cell r="E1986" t="str">
            <v xml:space="preserve"> </v>
          </cell>
          <cell r="F1986">
            <v>0</v>
          </cell>
          <cell r="G1986">
            <v>0</v>
          </cell>
          <cell r="I1986" t="str">
            <v>　</v>
          </cell>
          <cell r="K1986" t="str">
            <v>　</v>
          </cell>
        </row>
        <row r="1987">
          <cell r="C1987" t="str">
            <v>U字溝用蓋</v>
          </cell>
          <cell r="D1987" t="str">
            <v>IRL-400</v>
          </cell>
          <cell r="E1987" t="str">
            <v>枚</v>
          </cell>
          <cell r="F1987">
            <v>1</v>
          </cell>
          <cell r="G1987">
            <v>3940</v>
          </cell>
          <cell r="H1987">
            <v>3940</v>
          </cell>
          <cell r="I1987" t="str">
            <v>　</v>
          </cell>
          <cell r="K1987">
            <v>0</v>
          </cell>
        </row>
        <row r="1988">
          <cell r="G1988">
            <v>0</v>
          </cell>
          <cell r="I1988" t="str">
            <v>　</v>
          </cell>
          <cell r="K1988" t="str">
            <v>　</v>
          </cell>
        </row>
        <row r="1989">
          <cell r="C1989" t="str">
            <v>排水構造物蓋版コンクリ－ト・鋼製</v>
          </cell>
          <cell r="D1989" t="str">
            <v>40を超え170㎏以下</v>
          </cell>
          <cell r="E1989" t="str">
            <v>枚</v>
          </cell>
          <cell r="F1989">
            <v>1</v>
          </cell>
          <cell r="G1989">
            <v>630</v>
          </cell>
          <cell r="H1989">
            <v>630</v>
          </cell>
          <cell r="I1989" t="str">
            <v>　</v>
          </cell>
          <cell r="K1989">
            <v>0</v>
          </cell>
        </row>
        <row r="1990">
          <cell r="G1990">
            <v>0</v>
          </cell>
          <cell r="I1990" t="str">
            <v>　</v>
          </cell>
          <cell r="K1990" t="str">
            <v>　</v>
          </cell>
        </row>
        <row r="1991">
          <cell r="C1991">
            <v>0</v>
          </cell>
          <cell r="E1991">
            <v>0</v>
          </cell>
          <cell r="G1991">
            <v>0</v>
          </cell>
          <cell r="H1991">
            <v>0</v>
          </cell>
          <cell r="I1991" t="str">
            <v>　</v>
          </cell>
          <cell r="K1991">
            <v>0</v>
          </cell>
        </row>
        <row r="1992">
          <cell r="G1992">
            <v>0</v>
          </cell>
          <cell r="I1992" t="str">
            <v>　</v>
          </cell>
        </row>
        <row r="1993">
          <cell r="C1993">
            <v>0</v>
          </cell>
          <cell r="D1993">
            <v>0</v>
          </cell>
          <cell r="E1993">
            <v>0</v>
          </cell>
          <cell r="G1993">
            <v>0</v>
          </cell>
          <cell r="H1993">
            <v>0</v>
          </cell>
          <cell r="I1993" t="str">
            <v>　</v>
          </cell>
          <cell r="K1993">
            <v>0</v>
          </cell>
        </row>
        <row r="1994">
          <cell r="I1994" t="str">
            <v>　</v>
          </cell>
          <cell r="K1994" t="str">
            <v>　</v>
          </cell>
        </row>
        <row r="1995">
          <cell r="I1995" t="str">
            <v>　</v>
          </cell>
          <cell r="K1995">
            <v>0</v>
          </cell>
        </row>
        <row r="1996">
          <cell r="I1996" t="str">
            <v>　</v>
          </cell>
          <cell r="K1996" t="str">
            <v>　</v>
          </cell>
        </row>
        <row r="1997">
          <cell r="I1997" t="str">
            <v>　</v>
          </cell>
          <cell r="K1997">
            <v>0</v>
          </cell>
        </row>
        <row r="1998">
          <cell r="I1998" t="str">
            <v>　</v>
          </cell>
          <cell r="K1998" t="str">
            <v>　</v>
          </cell>
        </row>
        <row r="1999">
          <cell r="I1999" t="str">
            <v>　</v>
          </cell>
          <cell r="K1999">
            <v>0</v>
          </cell>
        </row>
        <row r="2000">
          <cell r="I2000" t="str">
            <v>　</v>
          </cell>
          <cell r="K2000" t="str">
            <v>　</v>
          </cell>
        </row>
        <row r="2001">
          <cell r="I2001" t="str">
            <v>　</v>
          </cell>
          <cell r="K2001">
            <v>0</v>
          </cell>
        </row>
        <row r="2002">
          <cell r="I2002" t="str">
            <v>　</v>
          </cell>
          <cell r="K2002" t="str">
            <v>　</v>
          </cell>
        </row>
        <row r="2004">
          <cell r="I2004" t="str">
            <v>　</v>
          </cell>
          <cell r="K2004" t="str">
            <v>　</v>
          </cell>
        </row>
        <row r="2005">
          <cell r="I2005" t="str">
            <v>　</v>
          </cell>
          <cell r="K2005">
            <v>0</v>
          </cell>
        </row>
        <row r="2006">
          <cell r="I2006" t="str">
            <v>　</v>
          </cell>
          <cell r="K2006" t="str">
            <v>　</v>
          </cell>
        </row>
        <row r="2007">
          <cell r="I2007" t="str">
            <v>　</v>
          </cell>
          <cell r="K2007">
            <v>0</v>
          </cell>
        </row>
        <row r="2008">
          <cell r="I2008" t="str">
            <v>　</v>
          </cell>
          <cell r="K2008" t="str">
            <v>　</v>
          </cell>
        </row>
        <row r="2009">
          <cell r="I2009" t="str">
            <v>　</v>
          </cell>
          <cell r="K2009">
            <v>0</v>
          </cell>
        </row>
        <row r="2010">
          <cell r="F2010" t="str">
            <v xml:space="preserve"> </v>
          </cell>
          <cell r="I2010" t="str">
            <v>　</v>
          </cell>
        </row>
        <row r="2011">
          <cell r="C2011" t="str">
            <v>計</v>
          </cell>
          <cell r="H2011">
            <v>4570</v>
          </cell>
          <cell r="I2011" t="str">
            <v>　</v>
          </cell>
        </row>
        <row r="2015">
          <cell r="J2015" t="str">
            <v>標準歩掛り (県) Ⅵ-2-⑰-2</v>
          </cell>
        </row>
        <row r="2016">
          <cell r="C2016" t="str">
            <v>第　　　　号</v>
          </cell>
          <cell r="F2016" t="str">
            <v>コンクリ－ト蓋設置工</v>
          </cell>
          <cell r="H2016" t="str">
            <v>1枚 当たり代価表</v>
          </cell>
          <cell r="J2016" t="str">
            <v>ISL-300</v>
          </cell>
        </row>
        <row r="2018">
          <cell r="C2018" t="str">
            <v>種　　　目</v>
          </cell>
          <cell r="D2018" t="str">
            <v>形 状 寸 法</v>
          </cell>
          <cell r="E2018" t="str">
            <v>単位</v>
          </cell>
          <cell r="F2018" t="str">
            <v>数 量</v>
          </cell>
          <cell r="G2018" t="str">
            <v>単 価 (円)</v>
          </cell>
          <cell r="H2018" t="str">
            <v>金 額 (円)</v>
          </cell>
          <cell r="I2018" t="str">
            <v>処分費(円)</v>
          </cell>
          <cell r="J2018" t="str">
            <v>備</v>
          </cell>
          <cell r="K2018" t="str">
            <v>考</v>
          </cell>
        </row>
        <row r="2019">
          <cell r="C2019" t="str">
            <v xml:space="preserve"> </v>
          </cell>
          <cell r="D2019" t="str">
            <v xml:space="preserve"> </v>
          </cell>
          <cell r="E2019" t="str">
            <v xml:space="preserve"> </v>
          </cell>
          <cell r="F2019">
            <v>0</v>
          </cell>
          <cell r="G2019">
            <v>0</v>
          </cell>
          <cell r="I2019" t="str">
            <v>　</v>
          </cell>
          <cell r="K2019" t="str">
            <v>　</v>
          </cell>
        </row>
        <row r="2020">
          <cell r="C2020" t="str">
            <v>U字溝用蓋</v>
          </cell>
          <cell r="D2020" t="str">
            <v>ISL-300</v>
          </cell>
          <cell r="E2020" t="str">
            <v>枚</v>
          </cell>
          <cell r="F2020">
            <v>1</v>
          </cell>
          <cell r="G2020">
            <v>2360</v>
          </cell>
          <cell r="H2020">
            <v>2360</v>
          </cell>
          <cell r="I2020" t="str">
            <v>　</v>
          </cell>
          <cell r="K2020">
            <v>0</v>
          </cell>
        </row>
        <row r="2021">
          <cell r="G2021">
            <v>0</v>
          </cell>
          <cell r="I2021" t="str">
            <v>　</v>
          </cell>
          <cell r="K2021" t="str">
            <v>　</v>
          </cell>
        </row>
        <row r="2022">
          <cell r="C2022" t="str">
            <v>排水構造物蓋版コンクリ－ト・鋼製</v>
          </cell>
          <cell r="D2022" t="str">
            <v>40を超え170㎏以下</v>
          </cell>
          <cell r="E2022" t="str">
            <v>枚</v>
          </cell>
          <cell r="F2022">
            <v>1</v>
          </cell>
          <cell r="G2022">
            <v>630</v>
          </cell>
          <cell r="H2022">
            <v>630</v>
          </cell>
          <cell r="I2022" t="str">
            <v>　</v>
          </cell>
          <cell r="K2022">
            <v>0</v>
          </cell>
        </row>
        <row r="2023">
          <cell r="G2023">
            <v>0</v>
          </cell>
          <cell r="I2023" t="str">
            <v>　</v>
          </cell>
          <cell r="K2023" t="str">
            <v>　</v>
          </cell>
        </row>
        <row r="2024">
          <cell r="C2024">
            <v>0</v>
          </cell>
          <cell r="E2024">
            <v>0</v>
          </cell>
          <cell r="G2024">
            <v>0</v>
          </cell>
          <cell r="H2024">
            <v>0</v>
          </cell>
          <cell r="I2024" t="str">
            <v>　</v>
          </cell>
        </row>
        <row r="2025">
          <cell r="G2025">
            <v>0</v>
          </cell>
          <cell r="I2025" t="str">
            <v>　</v>
          </cell>
        </row>
        <row r="2026">
          <cell r="C2026">
            <v>0</v>
          </cell>
          <cell r="D2026">
            <v>0</v>
          </cell>
          <cell r="E2026">
            <v>0</v>
          </cell>
          <cell r="G2026">
            <v>0</v>
          </cell>
          <cell r="H2026">
            <v>0</v>
          </cell>
          <cell r="I2026" t="str">
            <v>　</v>
          </cell>
          <cell r="K2026">
            <v>0</v>
          </cell>
        </row>
        <row r="2027">
          <cell r="I2027" t="str">
            <v>　</v>
          </cell>
          <cell r="K2027" t="str">
            <v>　</v>
          </cell>
        </row>
        <row r="2028">
          <cell r="I2028" t="str">
            <v>　</v>
          </cell>
          <cell r="K2028">
            <v>0</v>
          </cell>
        </row>
        <row r="2029">
          <cell r="I2029" t="str">
            <v>　</v>
          </cell>
          <cell r="K2029" t="str">
            <v>　</v>
          </cell>
        </row>
        <row r="2030">
          <cell r="I2030" t="str">
            <v>　</v>
          </cell>
          <cell r="K2030">
            <v>0</v>
          </cell>
        </row>
        <row r="2031">
          <cell r="I2031" t="str">
            <v>　</v>
          </cell>
          <cell r="K2031" t="str">
            <v>　</v>
          </cell>
        </row>
        <row r="2032">
          <cell r="I2032" t="str">
            <v>　</v>
          </cell>
          <cell r="K2032">
            <v>0</v>
          </cell>
        </row>
        <row r="2033">
          <cell r="I2033" t="str">
            <v>　</v>
          </cell>
          <cell r="K2033" t="str">
            <v>　</v>
          </cell>
        </row>
        <row r="2034">
          <cell r="I2034" t="str">
            <v>　</v>
          </cell>
          <cell r="K2034">
            <v>0</v>
          </cell>
        </row>
        <row r="2035">
          <cell r="I2035" t="str">
            <v>　</v>
          </cell>
          <cell r="K2035" t="str">
            <v>　</v>
          </cell>
        </row>
        <row r="2037">
          <cell r="I2037" t="str">
            <v>　</v>
          </cell>
          <cell r="K2037" t="str">
            <v>　</v>
          </cell>
        </row>
        <row r="2038">
          <cell r="I2038" t="str">
            <v>　</v>
          </cell>
          <cell r="K2038">
            <v>0</v>
          </cell>
        </row>
        <row r="2039">
          <cell r="I2039" t="str">
            <v>　</v>
          </cell>
          <cell r="K2039" t="str">
            <v>　</v>
          </cell>
        </row>
        <row r="2040">
          <cell r="I2040" t="str">
            <v>　</v>
          </cell>
          <cell r="K2040">
            <v>0</v>
          </cell>
        </row>
        <row r="2041">
          <cell r="I2041" t="str">
            <v>　</v>
          </cell>
          <cell r="K2041" t="str">
            <v>　</v>
          </cell>
        </row>
        <row r="2042">
          <cell r="I2042" t="str">
            <v>　</v>
          </cell>
          <cell r="K2042">
            <v>0</v>
          </cell>
        </row>
        <row r="2043">
          <cell r="F2043" t="str">
            <v xml:space="preserve"> </v>
          </cell>
          <cell r="I2043" t="str">
            <v>　</v>
          </cell>
        </row>
        <row r="2044">
          <cell r="C2044" t="str">
            <v>計</v>
          </cell>
          <cell r="H2044">
            <v>2990</v>
          </cell>
          <cell r="I2044" t="str">
            <v>　</v>
          </cell>
        </row>
        <row r="2048">
          <cell r="J2048" t="str">
            <v>標準歩掛り (県) Ⅵ-2-⑰-2</v>
          </cell>
        </row>
        <row r="2049">
          <cell r="C2049" t="str">
            <v>第　　　　号</v>
          </cell>
          <cell r="F2049" t="str">
            <v>コンクリ－ト蓋設置工</v>
          </cell>
          <cell r="H2049" t="str">
            <v>1枚 当たり代価表</v>
          </cell>
          <cell r="J2049" t="str">
            <v>ISL-350</v>
          </cell>
        </row>
        <row r="2051">
          <cell r="C2051" t="str">
            <v>種　　　目</v>
          </cell>
          <cell r="D2051" t="str">
            <v>形 状 寸 法</v>
          </cell>
          <cell r="E2051" t="str">
            <v>単位</v>
          </cell>
          <cell r="F2051" t="str">
            <v>数 量</v>
          </cell>
          <cell r="G2051" t="str">
            <v>単 価 (円)</v>
          </cell>
          <cell r="H2051" t="str">
            <v>金 額 (円)</v>
          </cell>
          <cell r="I2051" t="str">
            <v>処分費(円)</v>
          </cell>
          <cell r="J2051" t="str">
            <v>備</v>
          </cell>
          <cell r="K2051" t="str">
            <v>考</v>
          </cell>
        </row>
        <row r="2052">
          <cell r="C2052" t="str">
            <v xml:space="preserve"> </v>
          </cell>
          <cell r="D2052" t="str">
            <v xml:space="preserve"> </v>
          </cell>
          <cell r="E2052" t="str">
            <v xml:space="preserve"> </v>
          </cell>
          <cell r="F2052">
            <v>0</v>
          </cell>
          <cell r="G2052">
            <v>0</v>
          </cell>
          <cell r="I2052" t="str">
            <v>　</v>
          </cell>
          <cell r="K2052" t="str">
            <v>　</v>
          </cell>
        </row>
        <row r="2053">
          <cell r="C2053" t="str">
            <v>U字溝用蓋</v>
          </cell>
          <cell r="D2053" t="str">
            <v>ISL-350</v>
          </cell>
          <cell r="E2053" t="str">
            <v>枚</v>
          </cell>
          <cell r="F2053">
            <v>1</v>
          </cell>
          <cell r="G2053">
            <v>2770</v>
          </cell>
          <cell r="H2053">
            <v>2770</v>
          </cell>
          <cell r="I2053" t="str">
            <v>　</v>
          </cell>
          <cell r="K2053">
            <v>0</v>
          </cell>
        </row>
        <row r="2054">
          <cell r="G2054">
            <v>0</v>
          </cell>
          <cell r="I2054" t="str">
            <v>　</v>
          </cell>
          <cell r="K2054" t="str">
            <v>　</v>
          </cell>
        </row>
        <row r="2055">
          <cell r="C2055" t="str">
            <v>排水構造物蓋版コンクリ－ト・鋼製</v>
          </cell>
          <cell r="D2055" t="str">
            <v>40を超え170㎏以下</v>
          </cell>
          <cell r="E2055" t="str">
            <v>枚</v>
          </cell>
          <cell r="F2055">
            <v>1</v>
          </cell>
          <cell r="G2055">
            <v>630</v>
          </cell>
          <cell r="H2055">
            <v>630</v>
          </cell>
          <cell r="I2055" t="str">
            <v>　</v>
          </cell>
          <cell r="K2055">
            <v>0</v>
          </cell>
        </row>
        <row r="2056">
          <cell r="G2056">
            <v>0</v>
          </cell>
          <cell r="I2056" t="str">
            <v>　</v>
          </cell>
          <cell r="K2056" t="str">
            <v>　</v>
          </cell>
        </row>
        <row r="2057">
          <cell r="C2057">
            <v>0</v>
          </cell>
          <cell r="E2057">
            <v>0</v>
          </cell>
          <cell r="G2057">
            <v>0</v>
          </cell>
          <cell r="H2057">
            <v>0</v>
          </cell>
          <cell r="I2057" t="str">
            <v>　</v>
          </cell>
          <cell r="K2057">
            <v>0</v>
          </cell>
        </row>
        <row r="2058">
          <cell r="G2058">
            <v>0</v>
          </cell>
          <cell r="I2058" t="str">
            <v>　</v>
          </cell>
        </row>
        <row r="2059">
          <cell r="C2059">
            <v>0</v>
          </cell>
          <cell r="D2059">
            <v>0</v>
          </cell>
          <cell r="E2059">
            <v>0</v>
          </cell>
          <cell r="G2059">
            <v>0</v>
          </cell>
          <cell r="H2059">
            <v>0</v>
          </cell>
          <cell r="I2059" t="str">
            <v>　</v>
          </cell>
          <cell r="K2059">
            <v>0</v>
          </cell>
        </row>
        <row r="2060">
          <cell r="I2060" t="str">
            <v>　</v>
          </cell>
          <cell r="K2060" t="str">
            <v>　</v>
          </cell>
        </row>
        <row r="2061">
          <cell r="I2061" t="str">
            <v>　</v>
          </cell>
          <cell r="K2061">
            <v>0</v>
          </cell>
        </row>
        <row r="2062">
          <cell r="I2062" t="str">
            <v>　</v>
          </cell>
          <cell r="K2062" t="str">
            <v>　</v>
          </cell>
        </row>
        <row r="2063">
          <cell r="I2063" t="str">
            <v>　</v>
          </cell>
          <cell r="K2063">
            <v>0</v>
          </cell>
        </row>
        <row r="2064">
          <cell r="I2064" t="str">
            <v>　</v>
          </cell>
          <cell r="K2064" t="str">
            <v>　</v>
          </cell>
        </row>
        <row r="2065">
          <cell r="I2065" t="str">
            <v>　</v>
          </cell>
          <cell r="K2065">
            <v>0</v>
          </cell>
        </row>
        <row r="2066">
          <cell r="I2066" t="str">
            <v>　</v>
          </cell>
          <cell r="K2066" t="str">
            <v>　</v>
          </cell>
        </row>
        <row r="2067">
          <cell r="I2067" t="str">
            <v>　</v>
          </cell>
          <cell r="K2067">
            <v>0</v>
          </cell>
        </row>
        <row r="2068">
          <cell r="I2068" t="str">
            <v>　</v>
          </cell>
          <cell r="K2068" t="str">
            <v>　</v>
          </cell>
        </row>
        <row r="2070">
          <cell r="I2070" t="str">
            <v>　</v>
          </cell>
          <cell r="K2070" t="str">
            <v>　</v>
          </cell>
        </row>
        <row r="2071">
          <cell r="I2071" t="str">
            <v>　</v>
          </cell>
          <cell r="K2071">
            <v>0</v>
          </cell>
        </row>
        <row r="2072">
          <cell r="I2072" t="str">
            <v>　</v>
          </cell>
          <cell r="K2072" t="str">
            <v>　</v>
          </cell>
        </row>
        <row r="2073">
          <cell r="I2073" t="str">
            <v>　</v>
          </cell>
          <cell r="K2073">
            <v>0</v>
          </cell>
        </row>
        <row r="2074">
          <cell r="I2074" t="str">
            <v>　</v>
          </cell>
          <cell r="K2074" t="str">
            <v>　</v>
          </cell>
        </row>
        <row r="2075">
          <cell r="I2075" t="str">
            <v>　</v>
          </cell>
          <cell r="K2075">
            <v>0</v>
          </cell>
        </row>
        <row r="2076">
          <cell r="F2076" t="str">
            <v xml:space="preserve"> </v>
          </cell>
          <cell r="I2076" t="str">
            <v>　</v>
          </cell>
        </row>
        <row r="2077">
          <cell r="C2077" t="str">
            <v>計</v>
          </cell>
          <cell r="H2077">
            <v>3400</v>
          </cell>
          <cell r="I2077" t="str">
            <v>　</v>
          </cell>
        </row>
        <row r="2081">
          <cell r="J2081" t="str">
            <v>標準歩掛り (県) Ⅵ-2-⑰-2</v>
          </cell>
        </row>
        <row r="2082">
          <cell r="C2082" t="str">
            <v>第　　　　号</v>
          </cell>
          <cell r="F2082" t="str">
            <v>コンクリ－ト蓋設置工</v>
          </cell>
          <cell r="H2082" t="str">
            <v>1枚 当たり代価表</v>
          </cell>
          <cell r="J2082" t="str">
            <v>ISL-400</v>
          </cell>
        </row>
        <row r="2084">
          <cell r="C2084" t="str">
            <v>種　　　目</v>
          </cell>
          <cell r="D2084" t="str">
            <v>形 状 寸 法</v>
          </cell>
          <cell r="E2084" t="str">
            <v>単位</v>
          </cell>
          <cell r="F2084" t="str">
            <v>数 量</v>
          </cell>
          <cell r="G2084" t="str">
            <v>単 価 (円)</v>
          </cell>
          <cell r="H2084" t="str">
            <v>金 額 (円)</v>
          </cell>
          <cell r="I2084" t="str">
            <v>処分費(円)</v>
          </cell>
          <cell r="J2084" t="str">
            <v>備</v>
          </cell>
          <cell r="K2084" t="str">
            <v>考</v>
          </cell>
        </row>
        <row r="2085">
          <cell r="C2085" t="str">
            <v xml:space="preserve"> </v>
          </cell>
          <cell r="D2085" t="str">
            <v xml:space="preserve"> </v>
          </cell>
          <cell r="E2085" t="str">
            <v xml:space="preserve"> </v>
          </cell>
          <cell r="F2085">
            <v>0</v>
          </cell>
          <cell r="G2085">
            <v>0</v>
          </cell>
          <cell r="I2085" t="str">
            <v>　</v>
          </cell>
          <cell r="K2085" t="str">
            <v>　</v>
          </cell>
        </row>
        <row r="2086">
          <cell r="C2086" t="str">
            <v>U字溝用蓋</v>
          </cell>
          <cell r="D2086" t="str">
            <v>ISL-400</v>
          </cell>
          <cell r="E2086" t="str">
            <v>枚</v>
          </cell>
          <cell r="F2086">
            <v>1</v>
          </cell>
          <cell r="G2086">
            <v>2970</v>
          </cell>
          <cell r="H2086">
            <v>2970</v>
          </cell>
          <cell r="I2086" t="str">
            <v>　</v>
          </cell>
          <cell r="K2086">
            <v>0</v>
          </cell>
        </row>
        <row r="2087">
          <cell r="G2087">
            <v>0</v>
          </cell>
          <cell r="I2087" t="str">
            <v>　</v>
          </cell>
          <cell r="K2087" t="str">
            <v>　</v>
          </cell>
        </row>
        <row r="2088">
          <cell r="C2088" t="str">
            <v>排水構造物蓋版コンクリ－ト・鋼製</v>
          </cell>
          <cell r="D2088" t="str">
            <v>40を超え170㎏以下</v>
          </cell>
          <cell r="E2088" t="str">
            <v>枚</v>
          </cell>
          <cell r="F2088">
            <v>1</v>
          </cell>
          <cell r="G2088">
            <v>630</v>
          </cell>
          <cell r="H2088">
            <v>630</v>
          </cell>
          <cell r="I2088" t="str">
            <v>　</v>
          </cell>
          <cell r="K2088">
            <v>0</v>
          </cell>
        </row>
        <row r="2089">
          <cell r="G2089">
            <v>0</v>
          </cell>
          <cell r="I2089" t="str">
            <v>　</v>
          </cell>
          <cell r="K2089" t="str">
            <v>　</v>
          </cell>
        </row>
        <row r="2090">
          <cell r="C2090">
            <v>0</v>
          </cell>
          <cell r="E2090">
            <v>0</v>
          </cell>
          <cell r="G2090">
            <v>0</v>
          </cell>
          <cell r="H2090">
            <v>0</v>
          </cell>
          <cell r="I2090" t="str">
            <v>　</v>
          </cell>
          <cell r="K2090">
            <v>0</v>
          </cell>
        </row>
        <row r="2091">
          <cell r="G2091">
            <v>0</v>
          </cell>
          <cell r="I2091" t="str">
            <v>　</v>
          </cell>
        </row>
        <row r="2092">
          <cell r="C2092">
            <v>0</v>
          </cell>
          <cell r="D2092">
            <v>0</v>
          </cell>
          <cell r="E2092">
            <v>0</v>
          </cell>
          <cell r="G2092">
            <v>0</v>
          </cell>
          <cell r="H2092">
            <v>0</v>
          </cell>
          <cell r="I2092" t="str">
            <v>　</v>
          </cell>
          <cell r="K2092">
            <v>0</v>
          </cell>
        </row>
        <row r="2093">
          <cell r="I2093" t="str">
            <v>　</v>
          </cell>
          <cell r="K2093" t="str">
            <v>　</v>
          </cell>
        </row>
        <row r="2094">
          <cell r="I2094" t="str">
            <v>　</v>
          </cell>
          <cell r="K2094">
            <v>0</v>
          </cell>
        </row>
        <row r="2095">
          <cell r="I2095" t="str">
            <v>　</v>
          </cell>
          <cell r="K2095" t="str">
            <v>　</v>
          </cell>
        </row>
        <row r="2096">
          <cell r="I2096" t="str">
            <v>　</v>
          </cell>
          <cell r="K2096">
            <v>0</v>
          </cell>
        </row>
        <row r="2097">
          <cell r="I2097" t="str">
            <v>　</v>
          </cell>
          <cell r="K2097" t="str">
            <v>　</v>
          </cell>
        </row>
        <row r="2098">
          <cell r="I2098" t="str">
            <v>　</v>
          </cell>
          <cell r="K2098">
            <v>0</v>
          </cell>
        </row>
        <row r="2099">
          <cell r="I2099" t="str">
            <v>　</v>
          </cell>
          <cell r="K2099" t="str">
            <v>　</v>
          </cell>
        </row>
        <row r="2100">
          <cell r="I2100" t="str">
            <v>　</v>
          </cell>
          <cell r="K2100">
            <v>0</v>
          </cell>
        </row>
        <row r="2101">
          <cell r="I2101" t="str">
            <v>　</v>
          </cell>
          <cell r="K2101" t="str">
            <v>　</v>
          </cell>
        </row>
        <row r="2103">
          <cell r="I2103" t="str">
            <v>　</v>
          </cell>
          <cell r="K2103" t="str">
            <v>　</v>
          </cell>
        </row>
        <row r="2104">
          <cell r="I2104" t="str">
            <v>　</v>
          </cell>
          <cell r="K2104">
            <v>0</v>
          </cell>
        </row>
        <row r="2105">
          <cell r="I2105" t="str">
            <v>　</v>
          </cell>
          <cell r="K2105" t="str">
            <v>　</v>
          </cell>
        </row>
        <row r="2106">
          <cell r="I2106" t="str">
            <v>　</v>
          </cell>
          <cell r="K2106">
            <v>0</v>
          </cell>
        </row>
        <row r="2107">
          <cell r="I2107" t="str">
            <v>　</v>
          </cell>
          <cell r="K2107" t="str">
            <v>　</v>
          </cell>
        </row>
        <row r="2108">
          <cell r="I2108" t="str">
            <v>　</v>
          </cell>
          <cell r="K2108">
            <v>0</v>
          </cell>
        </row>
        <row r="2109">
          <cell r="F2109" t="str">
            <v xml:space="preserve"> </v>
          </cell>
          <cell r="I2109" t="str">
            <v>　</v>
          </cell>
        </row>
        <row r="2110">
          <cell r="C2110" t="str">
            <v>計</v>
          </cell>
          <cell r="H2110">
            <v>3600</v>
          </cell>
          <cell r="I2110" t="str">
            <v>　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土単20-4"/>
      <sheetName val="概要(データ)"/>
      <sheetName val="鏡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"/>
      <sheetName val="代価16-5"/>
      <sheetName val="Sheet1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"/>
      <sheetName val="代価14-4"/>
      <sheetName val="Sheet1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"/>
      <sheetName val="代価14-4"/>
      <sheetName val="Sheet1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"/>
      <sheetName val="代価15-7"/>
      <sheetName val="Sheet1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率計算96"/>
      <sheetName val="Sheet1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検査調書"/>
      <sheetName val="台帳"/>
    </sheetNames>
    <sheetDataSet>
      <sheetData sheetId="0"/>
      <sheetData sheetId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</row>
        <row r="2">
          <cell r="A2">
            <v>0</v>
          </cell>
          <cell r="B2" t="str">
            <v>工事番号</v>
          </cell>
          <cell r="C2" t="str">
            <v>工事種類コード</v>
          </cell>
          <cell r="D2" t="str">
            <v>工事種類名称</v>
          </cell>
          <cell r="E2" t="str">
            <v>工事区分コード</v>
          </cell>
          <cell r="F2" t="str">
            <v>工事番号</v>
          </cell>
          <cell r="G2" t="str">
            <v>工事・委託件名</v>
          </cell>
          <cell r="H2" t="str">
            <v>工事場所</v>
          </cell>
          <cell r="I2" t="str">
            <v>業者番号</v>
          </cell>
          <cell r="J2" t="str">
            <v>本社（所在地）</v>
          </cell>
          <cell r="K2" t="str">
            <v>営業所（所在地）</v>
          </cell>
          <cell r="L2" t="str">
            <v>社名</v>
          </cell>
          <cell r="M2" t="str">
            <v>代表者</v>
          </cell>
          <cell r="N2" t="str">
            <v>契約種類コード</v>
          </cell>
          <cell r="O2" t="str">
            <v>契約種類名称</v>
          </cell>
          <cell r="P2" t="str">
            <v>契約額</v>
          </cell>
          <cell r="Q2" t="str">
            <v>契約日</v>
          </cell>
          <cell r="R2" t="str">
            <v>着工日</v>
          </cell>
          <cell r="S2" t="str">
            <v>工期限</v>
          </cell>
          <cell r="T2" t="str">
            <v>工事期間</v>
          </cell>
          <cell r="U2" t="str">
            <v>竣工日</v>
          </cell>
          <cell r="V2" t="str">
            <v>担当課コード</v>
          </cell>
          <cell r="W2" t="str">
            <v>担当課名称</v>
          </cell>
          <cell r="Y2" t="str">
            <v>検査日</v>
          </cell>
          <cell r="Z2" t="str">
            <v>検査職員</v>
          </cell>
        </row>
        <row r="3">
          <cell r="A3">
            <v>1</v>
          </cell>
          <cell r="B3">
            <v>457</v>
          </cell>
          <cell r="C3">
            <v>1</v>
          </cell>
          <cell r="D3" t="str">
            <v>土木工事　　　　　　　　　　　　　　　　　　　　　　　　　　</v>
          </cell>
          <cell r="E3">
            <v>1</v>
          </cell>
          <cell r="F3" t="str">
            <v>市単都下第*号</v>
          </cell>
          <cell r="G3" t="str">
            <v>仮称木田余ポンプ場整備工事</v>
          </cell>
          <cell r="H3" t="str">
            <v>土浦市大字木田余地内</v>
          </cell>
          <cell r="I3" t="str">
            <v>*******</v>
          </cell>
          <cell r="J3" t="str">
            <v>東京都　　　　　　　　　　　　　　　　　　　　　　　　　　　　　　　　　　　　　</v>
          </cell>
          <cell r="K3" t="str">
            <v>　　　　　　　　　　　　　　　　　　　　　　　　　　　　　　　　　　　　　　　　</v>
          </cell>
          <cell r="L3" t="str">
            <v>熊谷・東管特定建設工事共同企業体</v>
          </cell>
          <cell r="M3" t="str">
            <v>（株）熊谷組</v>
          </cell>
          <cell r="N3">
            <v>2</v>
          </cell>
          <cell r="O3" t="str">
            <v>指名競争　　　　　　</v>
          </cell>
          <cell r="P3" t="str">
            <v>*************</v>
          </cell>
          <cell r="Q3">
            <v>35335</v>
          </cell>
          <cell r="R3">
            <v>35338</v>
          </cell>
          <cell r="S3">
            <v>36234</v>
          </cell>
          <cell r="T3" t="str">
            <v>***</v>
          </cell>
          <cell r="U3" t="str">
            <v xml:space="preserve">          </v>
          </cell>
          <cell r="V3">
            <v>65000</v>
          </cell>
          <cell r="W3" t="str">
            <v>下水道建設課</v>
          </cell>
        </row>
        <row r="4">
          <cell r="A4">
            <v>2</v>
          </cell>
          <cell r="B4">
            <v>524</v>
          </cell>
          <cell r="C4">
            <v>2</v>
          </cell>
          <cell r="D4" t="str">
            <v>建築工事　　　　　　　　　　　　　　　　　　　　　　　　　　</v>
          </cell>
          <cell r="E4">
            <v>1</v>
          </cell>
          <cell r="F4" t="str">
            <v>土建第**号</v>
          </cell>
          <cell r="G4" t="str">
            <v>土浦城東櫓復元工事</v>
          </cell>
          <cell r="H4" t="str">
            <v>土浦市中央一丁目地内</v>
          </cell>
          <cell r="I4" t="str">
            <v>******</v>
          </cell>
          <cell r="J4" t="str">
            <v>土浦市東崎町１１－５　　　　　　　　　　　　　　　　　　　　　　　　　　　　　　</v>
          </cell>
          <cell r="K4" t="str">
            <v>　　　　　　　　　　　　　　　　　　　　　　　　　　　　　　　　　　　　　　　　</v>
          </cell>
          <cell r="L4" t="str">
            <v>（株）山本工務店</v>
          </cell>
          <cell r="M4" t="str">
            <v>山本　和男</v>
          </cell>
          <cell r="N4">
            <v>1</v>
          </cell>
          <cell r="O4" t="str">
            <v>一般競争　　　　　　</v>
          </cell>
          <cell r="P4" t="str">
            <v>*************</v>
          </cell>
          <cell r="Q4">
            <v>35335</v>
          </cell>
          <cell r="R4">
            <v>35338</v>
          </cell>
          <cell r="S4" t="str">
            <v>*******</v>
          </cell>
          <cell r="T4" t="str">
            <v>***</v>
          </cell>
          <cell r="U4">
            <v>36007</v>
          </cell>
          <cell r="V4">
            <v>104000</v>
          </cell>
          <cell r="W4" t="str">
            <v>文化課</v>
          </cell>
          <cell r="Y4">
            <v>36017</v>
          </cell>
        </row>
        <row r="5">
          <cell r="A5">
            <v>3</v>
          </cell>
          <cell r="B5">
            <v>678</v>
          </cell>
          <cell r="C5">
            <v>33</v>
          </cell>
          <cell r="D5" t="str">
            <v>建築設計　　　　　　　　　　　　　　　　　　　　　　　　　　</v>
          </cell>
          <cell r="E5">
            <v>2</v>
          </cell>
          <cell r="F5" t="str">
            <v>土建委第**号</v>
          </cell>
          <cell r="G5" t="str">
            <v>土浦城東櫓復元工事に伴う監理業務委託</v>
          </cell>
          <cell r="H5" t="str">
            <v>土浦市中央一丁目地内</v>
          </cell>
          <cell r="I5" t="str">
            <v>********</v>
          </cell>
          <cell r="J5" t="str">
            <v>土浦市荒川沖西一丁目　　　　　　　　　　　　　　　　　　　　　　　　　　　　　　</v>
          </cell>
          <cell r="K5">
            <v>0</v>
          </cell>
          <cell r="L5" t="str">
            <v>増山・Ｌ．Ｅ．Ｃ業務委託共同企業体</v>
          </cell>
          <cell r="M5" t="str">
            <v>増山　栄</v>
          </cell>
          <cell r="N5">
            <v>3</v>
          </cell>
          <cell r="O5" t="str">
            <v>随意契約　　　　　　</v>
          </cell>
          <cell r="P5" t="str">
            <v>*************</v>
          </cell>
          <cell r="Q5">
            <v>35353</v>
          </cell>
          <cell r="R5">
            <v>35354</v>
          </cell>
          <cell r="S5" t="str">
            <v>******</v>
          </cell>
          <cell r="T5" t="str">
            <v>***</v>
          </cell>
          <cell r="U5" t="str">
            <v xml:space="preserve">          </v>
          </cell>
          <cell r="V5">
            <v>104000</v>
          </cell>
          <cell r="W5" t="str">
            <v>文化課</v>
          </cell>
        </row>
        <row r="6">
          <cell r="A6">
            <v>4</v>
          </cell>
          <cell r="B6">
            <v>247</v>
          </cell>
          <cell r="C6">
            <v>4</v>
          </cell>
          <cell r="D6" t="str">
            <v>電気工事　　　　　　　　　　　　　　　　　　　　　　　　　　</v>
          </cell>
          <cell r="E6">
            <v>1</v>
          </cell>
          <cell r="F6" t="str">
            <v>土建第１**号</v>
          </cell>
          <cell r="G6" t="str">
            <v>土浦城東櫓電気設備工事</v>
          </cell>
          <cell r="H6" t="str">
            <v>土浦市中央一丁目地内</v>
          </cell>
          <cell r="I6" t="str">
            <v>*****</v>
          </cell>
          <cell r="J6" t="str">
            <v>土浦市文京町１－９　　　　　　　　　　　　　　　　　　　　　　　　　　　　　　　</v>
          </cell>
          <cell r="K6" t="str">
            <v>　　　　　　　　　　　　　　　　　　　　　　　　　　　　　　　　　　　　　　　　</v>
          </cell>
          <cell r="L6" t="str">
            <v>吉原電機工業（株）</v>
          </cell>
          <cell r="M6" t="str">
            <v>平　堅次</v>
          </cell>
          <cell r="N6">
            <v>2</v>
          </cell>
          <cell r="O6" t="str">
            <v>指名競争　　　　　　</v>
          </cell>
          <cell r="P6" t="str">
            <v>*************</v>
          </cell>
          <cell r="Q6">
            <v>35619</v>
          </cell>
          <cell r="R6">
            <v>35620</v>
          </cell>
          <cell r="S6" t="str">
            <v>******</v>
          </cell>
          <cell r="T6" t="str">
            <v>***</v>
          </cell>
          <cell r="U6" t="str">
            <v xml:space="preserve">          </v>
          </cell>
          <cell r="V6">
            <v>104000</v>
          </cell>
          <cell r="W6" t="str">
            <v>文化課</v>
          </cell>
        </row>
        <row r="7">
          <cell r="A7">
            <v>5</v>
          </cell>
          <cell r="B7">
            <v>330</v>
          </cell>
          <cell r="C7">
            <v>1</v>
          </cell>
          <cell r="D7" t="str">
            <v>土木工事　　　　　　　　　　　　　　　　　　　　　　　　　　</v>
          </cell>
          <cell r="E7">
            <v>1</v>
          </cell>
          <cell r="F7" t="str">
            <v>第**８－１*号</v>
          </cell>
          <cell r="G7" t="str">
            <v>土浦市東部地区農業集落排水処理施設（土木・建築）工事</v>
          </cell>
          <cell r="H7" t="str">
            <v>土浦市菅谷町地内</v>
          </cell>
          <cell r="I7" t="str">
            <v>**</v>
          </cell>
          <cell r="J7" t="str">
            <v>土浦市下高津１－１－６　　　　　　　　　　　　　　　　　　　　　　　　　　　　　</v>
          </cell>
          <cell r="K7" t="str">
            <v>　　　　　　　　　　　　　　　　　　　　　　　　　　　　　　　　　　　　　　　　</v>
          </cell>
          <cell r="L7" t="str">
            <v>（株）マツウラ</v>
          </cell>
          <cell r="M7" t="str">
            <v>松浦　英勝</v>
          </cell>
          <cell r="N7">
            <v>1</v>
          </cell>
          <cell r="O7" t="str">
            <v>一般競争　　　　　　</v>
          </cell>
          <cell r="P7" t="str">
            <v>*************</v>
          </cell>
          <cell r="Q7">
            <v>35669</v>
          </cell>
          <cell r="R7">
            <v>35698</v>
          </cell>
          <cell r="S7" t="str">
            <v>*****</v>
          </cell>
          <cell r="T7" t="str">
            <v>***</v>
          </cell>
          <cell r="U7" t="str">
            <v xml:space="preserve">          </v>
          </cell>
          <cell r="V7">
            <v>53000</v>
          </cell>
          <cell r="W7" t="str">
            <v>耕地課</v>
          </cell>
        </row>
        <row r="8">
          <cell r="A8">
            <v>6</v>
          </cell>
          <cell r="B8">
            <v>379</v>
          </cell>
          <cell r="C8">
            <v>1</v>
          </cell>
          <cell r="D8" t="str">
            <v>土木工事　　　　　　　　　　　　　　　　　　　　　　　　　　</v>
          </cell>
          <cell r="E8">
            <v>1</v>
          </cell>
          <cell r="F8" t="str">
            <v>国補街路第*－*－*号</v>
          </cell>
          <cell r="G8" t="str">
            <v>都市計画道路大和上高津線擁壁工事</v>
          </cell>
          <cell r="H8" t="str">
            <v>土浦市下高津一丁目地内</v>
          </cell>
          <cell r="I8" t="str">
            <v>**</v>
          </cell>
          <cell r="J8" t="str">
            <v>東京都中央区京橋１－７－１　　　　　　　　　　　　　　　　　　　　　　　　　　　</v>
          </cell>
          <cell r="K8" t="str">
            <v>土浦市桜町１－４－２０　　　　　　　　　　　　　　　　　　　　　　　　　　　　　</v>
          </cell>
          <cell r="L8" t="str">
            <v>戸田建設（株）</v>
          </cell>
          <cell r="M8" t="str">
            <v>戸田　守二</v>
          </cell>
          <cell r="N8">
            <v>1</v>
          </cell>
          <cell r="O8" t="str">
            <v>一般競争　　　　　　</v>
          </cell>
          <cell r="P8" t="str">
            <v>*************</v>
          </cell>
          <cell r="Q8">
            <v>35669</v>
          </cell>
          <cell r="R8">
            <v>35698</v>
          </cell>
          <cell r="S8" t="str">
            <v>*****</v>
          </cell>
          <cell r="T8" t="str">
            <v>***</v>
          </cell>
          <cell r="U8" t="str">
            <v xml:space="preserve">          </v>
          </cell>
          <cell r="V8">
            <v>73000</v>
          </cell>
          <cell r="W8" t="str">
            <v>街路課</v>
          </cell>
        </row>
        <row r="9">
          <cell r="A9">
            <v>7</v>
          </cell>
          <cell r="B9">
            <v>384</v>
          </cell>
          <cell r="C9">
            <v>1</v>
          </cell>
          <cell r="D9" t="str">
            <v>土木工事　　　　　　　　　　　　　　　　　　　　　　　　　　</v>
          </cell>
          <cell r="E9">
            <v>1</v>
          </cell>
          <cell r="F9" t="str">
            <v>国補環衛第**号</v>
          </cell>
          <cell r="G9" t="str">
            <v>管理型一般廃棄物最終処分場建設（土木）工事</v>
          </cell>
          <cell r="H9" t="str">
            <v>土浦市白鳥町地内外</v>
          </cell>
          <cell r="I9" t="str">
            <v>*****</v>
          </cell>
          <cell r="J9" t="str">
            <v>東京都港区元赤坂１－２－７　　　　　　　　　　　　　　　　　　　　　　　　　　　</v>
          </cell>
          <cell r="K9" t="str">
            <v>土浦市桜町１－１５－１１　　　　　　　　　　　　　　　　　　　　　　　　　　　　</v>
          </cell>
          <cell r="L9" t="str">
            <v>鹿島建設（株）</v>
          </cell>
          <cell r="M9" t="str">
            <v>梅田　貞夫</v>
          </cell>
          <cell r="N9">
            <v>1</v>
          </cell>
          <cell r="O9" t="str">
            <v>一般競争　　　　　　</v>
          </cell>
          <cell r="P9" t="str">
            <v>*************</v>
          </cell>
          <cell r="Q9">
            <v>35669</v>
          </cell>
          <cell r="R9">
            <v>35698</v>
          </cell>
          <cell r="S9" t="str">
            <v>*******</v>
          </cell>
          <cell r="T9" t="str">
            <v>***</v>
          </cell>
          <cell r="U9" t="str">
            <v xml:space="preserve">          </v>
          </cell>
          <cell r="V9">
            <v>35000</v>
          </cell>
          <cell r="W9" t="str">
            <v>環境衛生課</v>
          </cell>
        </row>
        <row r="10">
          <cell r="A10">
            <v>8</v>
          </cell>
          <cell r="B10">
            <v>426</v>
          </cell>
          <cell r="C10">
            <v>11</v>
          </cell>
          <cell r="D10" t="str">
            <v>機械器具設置　　　　　　　　　　　　　　　　　　　　　　　　</v>
          </cell>
          <cell r="E10">
            <v>1</v>
          </cell>
          <cell r="F10" t="str">
            <v>市単都下第**号</v>
          </cell>
          <cell r="G10" t="str">
            <v>仮称木田余ポンプ場ポンプ設備工事</v>
          </cell>
          <cell r="H10" t="str">
            <v>土浦市大字木田余地内</v>
          </cell>
          <cell r="I10" t="str">
            <v>******</v>
          </cell>
          <cell r="J10" t="str">
            <v>東京都千代田区神田駿河台四丁目六番地　　　　　　　　　　　　　　　　　　　　　　</v>
          </cell>
          <cell r="K10" t="str">
            <v>水戸市三の丸一丁目４番７３号　　　　　　　　　　　　　　　　　　　　　　　　　　</v>
          </cell>
          <cell r="L10" t="str">
            <v>（株）日立製作所</v>
          </cell>
          <cell r="M10" t="str">
            <v>金井　務</v>
          </cell>
          <cell r="N10">
            <v>2</v>
          </cell>
          <cell r="O10" t="str">
            <v>指名競争　　　　　　</v>
          </cell>
          <cell r="P10" t="str">
            <v>*************</v>
          </cell>
          <cell r="Q10">
            <v>35669</v>
          </cell>
          <cell r="R10">
            <v>35698</v>
          </cell>
          <cell r="S10">
            <v>36234</v>
          </cell>
          <cell r="T10" t="str">
            <v>***</v>
          </cell>
          <cell r="U10" t="str">
            <v xml:space="preserve">          </v>
          </cell>
          <cell r="V10">
            <v>65000</v>
          </cell>
          <cell r="W10" t="str">
            <v>下水道建設課</v>
          </cell>
        </row>
        <row r="11">
          <cell r="A11">
            <v>9</v>
          </cell>
          <cell r="B11">
            <v>427</v>
          </cell>
          <cell r="C11">
            <v>4</v>
          </cell>
          <cell r="D11" t="str">
            <v>電気工事　　　　　　　　　　　　　　　　　　　　　　　　　　</v>
          </cell>
          <cell r="E11">
            <v>1</v>
          </cell>
          <cell r="F11" t="str">
            <v>市単都下第*号</v>
          </cell>
          <cell r="G11" t="str">
            <v>仮称木田余ポンプ場電気設備工事</v>
          </cell>
          <cell r="H11" t="str">
            <v>土浦市大字木田余地内</v>
          </cell>
          <cell r="I11" t="str">
            <v>******</v>
          </cell>
          <cell r="J11" t="str">
            <v>東京都千代田区神田駿河台四丁目六番地　　　　　　　　　　　　　　　　　　　　　　</v>
          </cell>
          <cell r="K11" t="str">
            <v>水戸市三の丸一丁目４番７３号　　　　　　　　　　　　　　　　　　　　　　　　　　</v>
          </cell>
          <cell r="L11" t="str">
            <v>（株）日立製作所</v>
          </cell>
          <cell r="M11" t="str">
            <v>金井　務</v>
          </cell>
          <cell r="N11">
            <v>2</v>
          </cell>
          <cell r="O11" t="str">
            <v>指名競争　　　　　　</v>
          </cell>
          <cell r="P11" t="str">
            <v>*************</v>
          </cell>
          <cell r="Q11">
            <v>35669</v>
          </cell>
          <cell r="R11">
            <v>35698</v>
          </cell>
          <cell r="S11">
            <v>36234</v>
          </cell>
          <cell r="T11" t="str">
            <v>***</v>
          </cell>
          <cell r="U11" t="str">
            <v xml:space="preserve">          </v>
          </cell>
          <cell r="V11">
            <v>65000</v>
          </cell>
          <cell r="W11" t="str">
            <v>下水道建設課</v>
          </cell>
        </row>
        <row r="12">
          <cell r="A12">
            <v>10</v>
          </cell>
          <cell r="B12">
            <v>428</v>
          </cell>
          <cell r="C12">
            <v>11</v>
          </cell>
          <cell r="D12" t="str">
            <v>機械器具設置　　　　　　　　　　　　　　　　　　　　　　　　</v>
          </cell>
          <cell r="E12">
            <v>1</v>
          </cell>
          <cell r="F12" t="str">
            <v>市単都下第*号</v>
          </cell>
          <cell r="G12" t="str">
            <v>仮称木田余ポンプ場沈砂池機械設備工事</v>
          </cell>
          <cell r="H12" t="str">
            <v>土浦市大字木田余地内</v>
          </cell>
          <cell r="I12" t="str">
            <v>*******</v>
          </cell>
          <cell r="J12" t="str">
            <v>東京都千代田区内神田１－１－１４　　　　　　　　　　　　　　　　　　　　　　　　</v>
          </cell>
          <cell r="K12" t="str">
            <v>茨城県水戸市南町２－６－１８　　　　　　　　　　　　　　　　　　　　　　　　　　</v>
          </cell>
          <cell r="L12" t="str">
            <v>日立プラント建設（株）</v>
          </cell>
          <cell r="M12" t="str">
            <v>西　政隆</v>
          </cell>
          <cell r="N12">
            <v>2</v>
          </cell>
          <cell r="O12" t="str">
            <v>指名競争　　　　　　</v>
          </cell>
          <cell r="P12" t="str">
            <v>*************</v>
          </cell>
          <cell r="Q12">
            <v>35669</v>
          </cell>
          <cell r="R12">
            <v>35698</v>
          </cell>
          <cell r="S12">
            <v>36234</v>
          </cell>
          <cell r="T12">
            <v>536</v>
          </cell>
          <cell r="U12">
            <v>35869</v>
          </cell>
          <cell r="V12">
            <v>65000</v>
          </cell>
          <cell r="W12" t="str">
            <v>下水道建設課</v>
          </cell>
          <cell r="Y12">
            <v>36247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"/>
      <sheetName val="代価13-10"/>
      <sheetName val="Sheet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drawing" Target="../drawings/drawing2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C000"/>
  </sheetPr>
  <dimension ref="A3:I33"/>
  <sheetViews>
    <sheetView showGridLines="0" showZeros="0" tabSelected="1" workbookViewId="0">
      <selection activeCell="C31" sqref="C31"/>
    </sheetView>
  </sheetViews>
  <sheetFormatPr defaultRowHeight="14.65" customHeight="1"/>
  <cols>
    <col min="1" max="1" width="3.5" style="1" customWidth="1"/>
    <col min="2" max="2" width="19.375" style="2" customWidth="1"/>
    <col min="3" max="3" width="21.125" style="2" customWidth="1"/>
    <col min="4" max="4" width="25.875" style="2" customWidth="1"/>
    <col min="5" max="9" width="11.25" style="2" customWidth="1"/>
    <col min="10" max="10" width="9.625" style="2" customWidth="1"/>
    <col min="11" max="11" width="18.625" style="2" customWidth="1"/>
    <col min="12" max="12" width="25.875" style="2" customWidth="1"/>
    <col min="13" max="17" width="11.25" style="2" customWidth="1"/>
    <col min="18" max="16384" width="9" style="2" customWidth="1"/>
  </cols>
  <sheetData>
    <row r="1" spans="1:9" ht="19.149999999999999" hidden="1" customHeight="1"/>
    <row r="2" spans="1:9" ht="15.75" customHeight="1"/>
    <row r="3" spans="1:9" ht="14.45" customHeight="1">
      <c r="A3" s="2"/>
      <c r="E3" s="55" t="s">
        <v>1</v>
      </c>
      <c r="F3" s="71" t="s">
        <v>4</v>
      </c>
      <c r="G3" s="71" t="s">
        <v>7</v>
      </c>
      <c r="H3" s="71" t="s">
        <v>8</v>
      </c>
      <c r="I3" s="101" t="s">
        <v>12</v>
      </c>
    </row>
    <row r="4" spans="1:9" ht="27.6" customHeight="1">
      <c r="B4" s="3" t="s">
        <v>38</v>
      </c>
      <c r="C4" s="23"/>
      <c r="E4" s="56"/>
      <c r="F4" s="72"/>
      <c r="G4" s="72"/>
      <c r="H4" s="72"/>
      <c r="I4" s="102"/>
    </row>
    <row r="5" spans="1:9" ht="24.6" customHeight="1">
      <c r="B5" s="4"/>
      <c r="C5" s="24" t="s">
        <v>18</v>
      </c>
      <c r="D5" s="40"/>
      <c r="E5" s="57"/>
      <c r="F5" s="73"/>
      <c r="G5" s="73"/>
      <c r="H5" s="73"/>
      <c r="I5" s="103"/>
    </row>
    <row r="6" spans="1:9" ht="24.6" customHeight="1">
      <c r="B6" s="5"/>
      <c r="C6" s="25" t="s">
        <v>5</v>
      </c>
      <c r="D6" s="41"/>
      <c r="E6" s="58"/>
      <c r="F6" s="74" t="s">
        <v>40</v>
      </c>
      <c r="G6" s="88" t="s">
        <v>33</v>
      </c>
      <c r="H6" s="97"/>
      <c r="I6" s="104"/>
    </row>
    <row r="7" spans="1:9" ht="14.45" customHeight="1">
      <c r="B7" s="6"/>
      <c r="C7" s="26" t="s">
        <v>47</v>
      </c>
      <c r="D7" s="42"/>
      <c r="E7" s="59"/>
      <c r="F7" s="75"/>
      <c r="G7" s="89"/>
      <c r="H7" s="99"/>
      <c r="I7" s="105"/>
    </row>
    <row r="8" spans="1:9" ht="17.45" customHeight="1">
      <c r="B8" s="7" t="s">
        <v>39</v>
      </c>
      <c r="C8" s="27"/>
      <c r="D8" s="43"/>
      <c r="E8" s="60"/>
      <c r="F8" s="75" t="s">
        <v>24</v>
      </c>
      <c r="G8" s="90" t="s">
        <v>31</v>
      </c>
      <c r="H8" s="99"/>
      <c r="I8" s="105"/>
    </row>
    <row r="9" spans="1:9" ht="14.45" customHeight="1">
      <c r="B9" s="8"/>
      <c r="C9" s="28"/>
      <c r="D9" s="44"/>
      <c r="E9" s="61"/>
      <c r="F9" s="76"/>
      <c r="G9" s="91"/>
      <c r="H9" s="98"/>
      <c r="I9" s="106"/>
    </row>
    <row r="10" spans="1:9" ht="14.45" customHeight="1">
      <c r="B10" s="9"/>
      <c r="C10" s="29"/>
      <c r="D10" s="45"/>
      <c r="E10" s="63"/>
      <c r="F10" s="63"/>
      <c r="G10" s="92"/>
      <c r="H10" s="63"/>
      <c r="I10" s="107"/>
    </row>
    <row r="11" spans="1:9" ht="16.899999999999999" customHeight="1">
      <c r="B11" s="10"/>
      <c r="C11" s="30" t="s">
        <v>43</v>
      </c>
      <c r="D11" s="46"/>
      <c r="E11" s="63" t="s">
        <v>9</v>
      </c>
      <c r="F11" s="63"/>
      <c r="G11" s="63"/>
      <c r="H11" s="63"/>
      <c r="I11" s="107"/>
    </row>
    <row r="12" spans="1:9" ht="16.899999999999999" customHeight="1">
      <c r="B12" s="11"/>
      <c r="C12" s="31"/>
      <c r="D12" s="45"/>
      <c r="E12" s="63"/>
      <c r="F12" s="63"/>
      <c r="G12" s="63"/>
      <c r="H12" s="63"/>
      <c r="I12" s="107"/>
    </row>
    <row r="13" spans="1:9" ht="16.899999999999999" customHeight="1">
      <c r="B13" s="12" t="s">
        <v>20</v>
      </c>
      <c r="C13" s="30" t="s">
        <v>16</v>
      </c>
      <c r="D13" s="46"/>
      <c r="E13" s="63" t="s">
        <v>9</v>
      </c>
      <c r="F13" s="63"/>
      <c r="G13" s="63"/>
      <c r="H13" s="63"/>
      <c r="I13" s="107"/>
    </row>
    <row r="14" spans="1:9" ht="15" customHeight="1">
      <c r="B14" s="9"/>
      <c r="C14" s="31"/>
      <c r="D14" s="45"/>
      <c r="E14" s="63"/>
      <c r="F14" s="63"/>
      <c r="G14" s="63"/>
      <c r="H14" s="63"/>
      <c r="I14" s="107"/>
    </row>
    <row r="15" spans="1:9" ht="16.899999999999999" customHeight="1">
      <c r="B15" s="10"/>
      <c r="C15" s="30" t="s">
        <v>44</v>
      </c>
      <c r="D15" s="46"/>
      <c r="E15" s="63" t="s">
        <v>9</v>
      </c>
      <c r="F15" s="77" t="s">
        <v>21</v>
      </c>
      <c r="G15" s="63"/>
      <c r="H15" s="63"/>
      <c r="I15" s="107"/>
    </row>
    <row r="16" spans="1:9" ht="14.65" customHeight="1">
      <c r="B16" s="13"/>
      <c r="C16" s="32"/>
      <c r="D16" s="47"/>
      <c r="E16" s="62"/>
      <c r="F16" s="62"/>
      <c r="G16" s="62"/>
      <c r="H16" s="62"/>
      <c r="I16" s="108"/>
    </row>
    <row r="17" spans="2:9" ht="20.100000000000001" customHeight="1">
      <c r="B17" s="14"/>
      <c r="C17" s="33"/>
      <c r="D17" s="48"/>
      <c r="E17" s="64" t="s">
        <v>45</v>
      </c>
      <c r="F17" s="78"/>
      <c r="G17" s="63"/>
      <c r="H17" s="100" t="s">
        <v>15</v>
      </c>
      <c r="I17" s="107"/>
    </row>
    <row r="18" spans="2:9" ht="20.100000000000001" customHeight="1">
      <c r="B18" s="15" t="s">
        <v>23</v>
      </c>
      <c r="C18" s="34"/>
      <c r="D18" s="34"/>
      <c r="E18" s="65"/>
      <c r="F18" s="79"/>
      <c r="G18" s="93"/>
      <c r="H18" s="93"/>
      <c r="I18" s="109"/>
    </row>
    <row r="19" spans="2:9" ht="20.100000000000001" customHeight="1">
      <c r="B19" s="16" t="s">
        <v>17</v>
      </c>
      <c r="D19" s="49"/>
      <c r="E19" s="66" t="s">
        <v>25</v>
      </c>
      <c r="F19" s="80" t="s">
        <v>46</v>
      </c>
      <c r="G19" s="94"/>
      <c r="H19" s="94"/>
      <c r="I19" s="110"/>
    </row>
    <row r="20" spans="2:9" ht="20.100000000000001" customHeight="1">
      <c r="B20" s="17" t="s">
        <v>49</v>
      </c>
      <c r="C20" s="35"/>
      <c r="D20" s="50" t="s">
        <v>34</v>
      </c>
      <c r="E20" s="65"/>
      <c r="F20" s="81"/>
      <c r="G20" s="92"/>
      <c r="H20" s="92"/>
      <c r="I20" s="111"/>
    </row>
    <row r="21" spans="2:9" ht="20.100000000000001" customHeight="1">
      <c r="B21" s="17" t="s">
        <v>22</v>
      </c>
      <c r="C21" s="35"/>
      <c r="D21" s="50" t="s">
        <v>34</v>
      </c>
      <c r="E21" s="67"/>
      <c r="F21" s="82" t="s">
        <v>27</v>
      </c>
      <c r="G21" s="34"/>
      <c r="H21" s="34"/>
      <c r="I21" s="112"/>
    </row>
    <row r="22" spans="2:9" ht="20.100000000000001" customHeight="1">
      <c r="B22" s="17"/>
      <c r="C22" s="35"/>
      <c r="D22" s="50"/>
      <c r="E22" s="65" t="s">
        <v>28</v>
      </c>
      <c r="F22" s="83"/>
      <c r="G22" s="34"/>
      <c r="H22" s="34"/>
      <c r="I22" s="112"/>
    </row>
    <row r="23" spans="2:9" ht="20.100000000000001" customHeight="1">
      <c r="B23" s="18"/>
      <c r="C23" s="36"/>
      <c r="D23" s="51"/>
      <c r="E23" s="68"/>
      <c r="F23" s="84" t="s">
        <v>11</v>
      </c>
      <c r="G23" s="34"/>
      <c r="H23" s="34"/>
      <c r="I23" s="112"/>
    </row>
    <row r="24" spans="2:9" ht="20.100000000000001" customHeight="1">
      <c r="B24" s="19"/>
      <c r="C24" s="37"/>
      <c r="D24" s="51"/>
      <c r="E24" s="69"/>
      <c r="F24" s="85"/>
      <c r="G24" s="95"/>
      <c r="H24" s="95"/>
      <c r="I24" s="113"/>
    </row>
    <row r="25" spans="2:9" ht="20.100000000000001" customHeight="1">
      <c r="B25" s="18"/>
      <c r="C25" s="36"/>
      <c r="D25" s="53"/>
      <c r="E25" s="69" t="s">
        <v>32</v>
      </c>
      <c r="F25" s="86" t="s">
        <v>36</v>
      </c>
      <c r="G25" s="95"/>
      <c r="H25" s="95"/>
      <c r="I25" s="113"/>
    </row>
    <row r="26" spans="2:9" ht="20.100000000000001" customHeight="1">
      <c r="B26" s="20"/>
      <c r="C26" s="38"/>
      <c r="D26" s="52"/>
      <c r="E26" s="70" t="s">
        <v>35</v>
      </c>
      <c r="F26" s="87" t="s">
        <v>36</v>
      </c>
      <c r="G26" s="96"/>
      <c r="H26" s="96"/>
      <c r="I26" s="114"/>
    </row>
    <row r="27" spans="2:9" ht="15" customHeight="1">
      <c r="B27" s="21"/>
      <c r="C27" s="21"/>
      <c r="D27" s="21"/>
      <c r="E27" s="21"/>
      <c r="F27" s="21"/>
      <c r="G27" s="21"/>
      <c r="H27" s="21"/>
      <c r="I27" s="21"/>
    </row>
    <row r="28" spans="2:9" ht="14.65" customHeight="1">
      <c r="B28" s="21"/>
      <c r="C28" s="21"/>
      <c r="D28" s="21"/>
      <c r="E28" s="21"/>
      <c r="F28" s="21"/>
      <c r="G28" s="21"/>
      <c r="H28" s="21"/>
      <c r="I28" s="21"/>
    </row>
    <row r="29" spans="2:9" ht="10.15" customHeight="1">
      <c r="B29" s="21"/>
      <c r="C29" s="21"/>
      <c r="D29" s="21"/>
      <c r="E29" s="21"/>
      <c r="F29" s="21"/>
      <c r="G29" s="21"/>
      <c r="H29" s="21"/>
      <c r="I29" s="21"/>
    </row>
    <row r="30" spans="2:9" ht="14.65" customHeight="1">
      <c r="B30" s="21"/>
      <c r="C30" s="21"/>
      <c r="D30" s="21"/>
      <c r="E30" s="21"/>
      <c r="F30" s="21"/>
      <c r="G30" s="21"/>
      <c r="H30" s="21"/>
      <c r="I30" s="21"/>
    </row>
    <row r="31" spans="2:9" ht="10.15" customHeight="1">
      <c r="B31" s="21"/>
      <c r="C31" s="21"/>
      <c r="D31" s="21"/>
      <c r="E31" s="21"/>
      <c r="F31" s="21"/>
      <c r="G31" s="21"/>
      <c r="H31" s="21"/>
      <c r="I31" s="21"/>
    </row>
    <row r="32" spans="2:9" ht="14.45" customHeight="1">
      <c r="B32" s="21"/>
      <c r="C32" s="21"/>
      <c r="D32" s="21"/>
      <c r="E32" s="21"/>
      <c r="F32" s="21"/>
      <c r="G32" s="21"/>
      <c r="H32" s="21"/>
      <c r="I32" s="21"/>
    </row>
    <row r="33" spans="2:9" ht="14.45" customHeight="1">
      <c r="B33" s="22"/>
      <c r="C33" s="39"/>
      <c r="D33" s="54"/>
      <c r="E33" s="54"/>
      <c r="F33" s="54"/>
      <c r="G33" s="54"/>
      <c r="H33" s="54"/>
      <c r="I33" s="54"/>
    </row>
  </sheetData>
  <mergeCells count="10">
    <mergeCell ref="G6:I6"/>
    <mergeCell ref="F19:I19"/>
    <mergeCell ref="B20:C20"/>
    <mergeCell ref="B21:C21"/>
    <mergeCell ref="B22:C22"/>
    <mergeCell ref="B23:C23"/>
    <mergeCell ref="B24:C24"/>
    <mergeCell ref="B25:C25"/>
    <mergeCell ref="B26:C26"/>
    <mergeCell ref="C7:E9"/>
  </mergeCells>
  <phoneticPr fontId="3"/>
  <printOptions horizontalCentered="1"/>
  <pageMargins left="0.39370078740157483" right="0.39370078740157483" top="0.9055118110236221" bottom="0.39370078740157483" header="0.51181102362204722" footer="0.51181102362204722"/>
  <pageSetup paperSize="9" scale="110" fitToWidth="1" fitToHeight="1" orientation="landscape" usePrinterDefaults="1" blackAndWhite="1" horizontalDpi="65532" verticalDpi="300" r:id="rId1"/>
  <headerFooter alignWithMargins="0">
    <oddHeader xml:space="preserve">&amp;C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70"/>
  <sheetViews>
    <sheetView zoomScaleSheetLayoutView="100" workbookViewId="0">
      <selection activeCell="E38" sqref="E38"/>
    </sheetView>
  </sheetViews>
  <sheetFormatPr defaultRowHeight="13.5"/>
  <cols>
    <col min="1" max="4" width="1.875" style="115" customWidth="1"/>
    <col min="5" max="5" width="29.75" style="116" customWidth="1"/>
    <col min="6" max="6" width="12.375" style="117" customWidth="1"/>
    <col min="7" max="7" width="7.75" style="118" bestFit="1" customWidth="1"/>
    <col min="8" max="8" width="10.75" style="119" customWidth="1"/>
    <col min="9" max="9" width="12.5" style="120" customWidth="1"/>
    <col min="10" max="10" width="12.625" style="115" customWidth="1"/>
    <col min="11" max="11" width="9" style="121" hidden="1" customWidth="1"/>
    <col min="12" max="12" width="2.375" style="121" hidden="1" customWidth="1"/>
    <col min="13" max="13" width="2.375" style="115" hidden="1" customWidth="1"/>
    <col min="14" max="14" width="3" style="115" hidden="1" customWidth="1"/>
    <col min="15" max="256" width="9" style="115" bestFit="1" customWidth="1"/>
  </cols>
  <sheetData>
    <row r="1" spans="1:14" ht="12" customHeight="1">
      <c r="A1" s="122" t="s">
        <v>50</v>
      </c>
      <c r="B1" s="122"/>
      <c r="C1" s="122"/>
      <c r="D1" s="122"/>
      <c r="E1" s="122"/>
      <c r="F1" s="122"/>
      <c r="G1" s="122"/>
      <c r="H1" s="122"/>
      <c r="I1" s="122"/>
      <c r="J1" s="115"/>
    </row>
    <row r="2" spans="1:14" ht="12" customHeight="1">
      <c r="A2" s="122"/>
      <c r="B2" s="122"/>
      <c r="C2" s="122"/>
      <c r="D2" s="122"/>
      <c r="E2" s="122"/>
      <c r="F2" s="122"/>
      <c r="G2" s="122"/>
      <c r="H2" s="122"/>
      <c r="I2" s="122"/>
      <c r="J2" s="115"/>
    </row>
    <row r="3" spans="1:14" ht="18" customHeight="1">
      <c r="A3" s="123"/>
      <c r="B3" s="123"/>
      <c r="C3" s="123"/>
      <c r="D3" s="123"/>
      <c r="E3" s="137"/>
      <c r="F3" s="144"/>
      <c r="G3" s="123"/>
      <c r="H3" s="123"/>
      <c r="I3" s="122"/>
      <c r="J3" s="115"/>
    </row>
    <row r="4" spans="1:14" ht="13.5" customHeight="1">
      <c r="A4" s="124" t="s">
        <v>112</v>
      </c>
      <c r="B4" s="123"/>
      <c r="C4" s="123"/>
      <c r="D4" s="123"/>
      <c r="E4" s="137"/>
      <c r="F4" s="144"/>
      <c r="G4" s="123"/>
      <c r="H4" s="123"/>
      <c r="I4" s="122"/>
      <c r="J4" s="115"/>
    </row>
    <row r="5" spans="1:14">
      <c r="A5" s="124" t="s">
        <v>3</v>
      </c>
      <c r="B5" s="125"/>
      <c r="C5" s="125"/>
      <c r="D5" s="125"/>
      <c r="E5" s="138"/>
      <c r="F5" s="117"/>
      <c r="G5" s="118"/>
      <c r="H5" s="156"/>
      <c r="I5" s="162"/>
      <c r="J5" s="162"/>
    </row>
    <row r="6" spans="1:14">
      <c r="A6" s="124" t="s">
        <v>111</v>
      </c>
      <c r="B6" s="125"/>
      <c r="C6" s="125"/>
      <c r="D6" s="125"/>
      <c r="E6" s="138"/>
      <c r="F6" s="117"/>
      <c r="G6" s="118"/>
      <c r="H6" s="156" t="s">
        <v>66</v>
      </c>
      <c r="I6" s="163"/>
      <c r="J6" s="163"/>
    </row>
    <row r="7" spans="1:14">
      <c r="A7" s="125"/>
      <c r="B7" s="125"/>
      <c r="C7" s="125"/>
      <c r="D7" s="125"/>
      <c r="E7" s="138"/>
      <c r="F7" s="117"/>
      <c r="G7" s="150"/>
      <c r="H7" s="157"/>
      <c r="I7" s="164"/>
      <c r="J7" s="170"/>
    </row>
    <row r="8" spans="1:14">
      <c r="A8" s="126" t="s">
        <v>51</v>
      </c>
      <c r="B8" s="132"/>
      <c r="C8" s="132"/>
      <c r="D8" s="136"/>
      <c r="E8" s="139"/>
      <c r="F8" s="145" t="s">
        <v>63</v>
      </c>
      <c r="G8" s="151" t="s">
        <v>64</v>
      </c>
      <c r="H8" s="151" t="s">
        <v>67</v>
      </c>
      <c r="I8" s="165" t="s">
        <v>68</v>
      </c>
      <c r="J8" s="151" t="s">
        <v>70</v>
      </c>
    </row>
    <row r="9" spans="1:14">
      <c r="A9" s="127" t="s">
        <v>2</v>
      </c>
      <c r="B9" s="133" t="s">
        <v>2</v>
      </c>
      <c r="C9" s="133" t="s">
        <v>2</v>
      </c>
      <c r="D9" s="133" t="s">
        <v>2</v>
      </c>
      <c r="E9" s="140" t="s">
        <v>2</v>
      </c>
      <c r="F9" s="146" t="s">
        <v>2</v>
      </c>
      <c r="G9" s="152" t="s">
        <v>2</v>
      </c>
      <c r="H9" s="152" t="s">
        <v>2</v>
      </c>
      <c r="I9" s="166" t="s">
        <v>2</v>
      </c>
      <c r="J9" s="171" t="s">
        <v>2</v>
      </c>
      <c r="K9" s="121"/>
      <c r="L9" s="121"/>
      <c r="M9" s="121" t="s">
        <v>2</v>
      </c>
      <c r="N9" s="177" t="s">
        <v>80</v>
      </c>
    </row>
    <row r="10" spans="1:14">
      <c r="A10" s="128" t="s">
        <v>52</v>
      </c>
      <c r="B10" s="134"/>
      <c r="C10" s="134"/>
      <c r="D10" s="134"/>
      <c r="E10" s="141"/>
      <c r="F10" s="147"/>
      <c r="G10" s="153"/>
      <c r="H10" s="158" t="s">
        <v>2</v>
      </c>
      <c r="I10" s="167" t="s">
        <v>2</v>
      </c>
      <c r="J10" s="153" t="s">
        <v>2</v>
      </c>
      <c r="K10" s="176" t="s">
        <v>71</v>
      </c>
      <c r="L10" s="176" t="s">
        <v>2</v>
      </c>
      <c r="M10" s="176" t="s">
        <v>2</v>
      </c>
      <c r="N10" s="177" t="s">
        <v>80</v>
      </c>
    </row>
    <row r="11" spans="1:14">
      <c r="A11" s="129" t="s">
        <v>2</v>
      </c>
      <c r="B11" s="135" t="s">
        <v>2</v>
      </c>
      <c r="C11" s="135" t="s">
        <v>2</v>
      </c>
      <c r="D11" s="135" t="s">
        <v>2</v>
      </c>
      <c r="E11" s="142" t="s">
        <v>2</v>
      </c>
      <c r="F11" s="148" t="s">
        <v>2</v>
      </c>
      <c r="G11" s="154" t="s">
        <v>2</v>
      </c>
      <c r="H11" s="159" t="s">
        <v>2</v>
      </c>
      <c r="I11" s="168" t="s">
        <v>2</v>
      </c>
      <c r="J11" s="172" t="s">
        <v>2</v>
      </c>
      <c r="K11" s="176" t="s">
        <v>2</v>
      </c>
      <c r="L11" s="176" t="s">
        <v>2</v>
      </c>
      <c r="M11" s="176" t="s">
        <v>2</v>
      </c>
      <c r="N11" s="177" t="s">
        <v>80</v>
      </c>
    </row>
    <row r="12" spans="1:14">
      <c r="A12" s="127" t="s">
        <v>2</v>
      </c>
      <c r="B12" s="133" t="s">
        <v>2</v>
      </c>
      <c r="C12" s="133" t="s">
        <v>2</v>
      </c>
      <c r="D12" s="133" t="s">
        <v>2</v>
      </c>
      <c r="E12" s="140" t="s">
        <v>2</v>
      </c>
      <c r="F12" s="146" t="s">
        <v>2</v>
      </c>
      <c r="G12" s="152" t="s">
        <v>2</v>
      </c>
      <c r="H12" s="152" t="s">
        <v>2</v>
      </c>
      <c r="I12" s="166" t="s">
        <v>2</v>
      </c>
      <c r="J12" s="171" t="s">
        <v>2</v>
      </c>
      <c r="K12" s="121"/>
      <c r="L12" s="121"/>
      <c r="M12" s="121" t="s">
        <v>2</v>
      </c>
      <c r="N12" s="177" t="s">
        <v>80</v>
      </c>
    </row>
    <row r="13" spans="1:14">
      <c r="A13" s="128"/>
      <c r="B13" s="134" t="s">
        <v>42</v>
      </c>
      <c r="C13" s="134"/>
      <c r="D13" s="134"/>
      <c r="E13" s="141"/>
      <c r="F13" s="147"/>
      <c r="G13" s="153"/>
      <c r="H13" s="158" t="s">
        <v>2</v>
      </c>
      <c r="I13" s="167" t="s">
        <v>2</v>
      </c>
      <c r="J13" s="153" t="s">
        <v>2</v>
      </c>
      <c r="K13" s="176" t="s">
        <v>71</v>
      </c>
      <c r="L13" s="176" t="s">
        <v>2</v>
      </c>
      <c r="M13" s="176" t="s">
        <v>2</v>
      </c>
      <c r="N13" s="177" t="s">
        <v>80</v>
      </c>
    </row>
    <row r="14" spans="1:14">
      <c r="A14" s="129" t="s">
        <v>2</v>
      </c>
      <c r="B14" s="135" t="s">
        <v>2</v>
      </c>
      <c r="C14" s="135" t="s">
        <v>2</v>
      </c>
      <c r="D14" s="135" t="s">
        <v>2</v>
      </c>
      <c r="E14" s="142" t="s">
        <v>2</v>
      </c>
      <c r="F14" s="148" t="s">
        <v>2</v>
      </c>
      <c r="G14" s="154" t="s">
        <v>2</v>
      </c>
      <c r="H14" s="159" t="s">
        <v>2</v>
      </c>
      <c r="I14" s="168" t="s">
        <v>2</v>
      </c>
      <c r="J14" s="172" t="s">
        <v>2</v>
      </c>
      <c r="K14" s="176" t="s">
        <v>2</v>
      </c>
      <c r="L14" s="176" t="s">
        <v>2</v>
      </c>
      <c r="M14" s="176" t="s">
        <v>2</v>
      </c>
      <c r="N14" s="177" t="s">
        <v>80</v>
      </c>
    </row>
    <row r="15" spans="1:14">
      <c r="A15" s="127" t="s">
        <v>2</v>
      </c>
      <c r="B15" s="133" t="s">
        <v>2</v>
      </c>
      <c r="C15" s="133" t="s">
        <v>2</v>
      </c>
      <c r="D15" s="133" t="s">
        <v>2</v>
      </c>
      <c r="E15" s="140" t="s">
        <v>2</v>
      </c>
      <c r="F15" s="146" t="s">
        <v>2</v>
      </c>
      <c r="G15" s="152" t="s">
        <v>2</v>
      </c>
      <c r="H15" s="152" t="s">
        <v>2</v>
      </c>
      <c r="I15" s="166" t="s">
        <v>2</v>
      </c>
      <c r="J15" s="171" t="s">
        <v>2</v>
      </c>
      <c r="K15" s="121"/>
      <c r="L15" s="121"/>
      <c r="M15" s="121" t="s">
        <v>2</v>
      </c>
      <c r="N15" s="177" t="s">
        <v>80</v>
      </c>
    </row>
    <row r="16" spans="1:14">
      <c r="A16" s="128"/>
      <c r="B16" s="134"/>
      <c r="C16" s="134" t="s">
        <v>37</v>
      </c>
      <c r="D16" s="134"/>
      <c r="E16" s="141"/>
      <c r="F16" s="147"/>
      <c r="G16" s="153"/>
      <c r="H16" s="158" t="s">
        <v>2</v>
      </c>
      <c r="I16" s="167" t="s">
        <v>2</v>
      </c>
      <c r="J16" s="153" t="s">
        <v>2</v>
      </c>
      <c r="K16" s="176" t="s">
        <v>71</v>
      </c>
      <c r="L16" s="176" t="s">
        <v>2</v>
      </c>
      <c r="M16" s="176" t="s">
        <v>2</v>
      </c>
      <c r="N16" s="177" t="s">
        <v>80</v>
      </c>
    </row>
    <row r="17" spans="1:14">
      <c r="A17" s="129" t="s">
        <v>2</v>
      </c>
      <c r="B17" s="135" t="s">
        <v>2</v>
      </c>
      <c r="C17" s="135" t="s">
        <v>2</v>
      </c>
      <c r="D17" s="135" t="s">
        <v>2</v>
      </c>
      <c r="E17" s="142" t="s">
        <v>2</v>
      </c>
      <c r="F17" s="148" t="s">
        <v>2</v>
      </c>
      <c r="G17" s="154" t="s">
        <v>2</v>
      </c>
      <c r="H17" s="159" t="s">
        <v>2</v>
      </c>
      <c r="I17" s="168" t="s">
        <v>2</v>
      </c>
      <c r="J17" s="172" t="s">
        <v>2</v>
      </c>
      <c r="K17" s="176" t="s">
        <v>2</v>
      </c>
      <c r="L17" s="176" t="s">
        <v>2</v>
      </c>
      <c r="M17" s="176" t="s">
        <v>2</v>
      </c>
      <c r="N17" s="177" t="s">
        <v>80</v>
      </c>
    </row>
    <row r="18" spans="1:14">
      <c r="A18" s="127" t="s">
        <v>2</v>
      </c>
      <c r="B18" s="133" t="s">
        <v>2</v>
      </c>
      <c r="C18" s="133" t="s">
        <v>2</v>
      </c>
      <c r="D18" s="133" t="s">
        <v>2</v>
      </c>
      <c r="E18" s="140" t="s">
        <v>2</v>
      </c>
      <c r="F18" s="146" t="s">
        <v>2</v>
      </c>
      <c r="G18" s="152" t="s">
        <v>2</v>
      </c>
      <c r="H18" s="152" t="s">
        <v>2</v>
      </c>
      <c r="I18" s="166" t="s">
        <v>2</v>
      </c>
      <c r="J18" s="171" t="s">
        <v>2</v>
      </c>
      <c r="K18" s="121"/>
      <c r="L18" s="121"/>
      <c r="M18" s="121" t="s">
        <v>2</v>
      </c>
      <c r="N18" s="177" t="s">
        <v>80</v>
      </c>
    </row>
    <row r="19" spans="1:14">
      <c r="A19" s="128"/>
      <c r="B19" s="134"/>
      <c r="C19" s="134"/>
      <c r="D19" s="134" t="s">
        <v>10</v>
      </c>
      <c r="E19" s="141"/>
      <c r="F19" s="147"/>
      <c r="G19" s="153"/>
      <c r="H19" s="158" t="s">
        <v>2</v>
      </c>
      <c r="I19" s="167" t="s">
        <v>2</v>
      </c>
      <c r="J19" s="153" t="s">
        <v>2</v>
      </c>
      <c r="K19" s="176" t="s">
        <v>71</v>
      </c>
      <c r="L19" s="176" t="s">
        <v>2</v>
      </c>
      <c r="M19" s="176" t="s">
        <v>2</v>
      </c>
      <c r="N19" s="177" t="s">
        <v>80</v>
      </c>
    </row>
    <row r="20" spans="1:14">
      <c r="A20" s="129" t="s">
        <v>2</v>
      </c>
      <c r="B20" s="135" t="s">
        <v>2</v>
      </c>
      <c r="C20" s="135" t="s">
        <v>2</v>
      </c>
      <c r="D20" s="135" t="s">
        <v>2</v>
      </c>
      <c r="E20" s="142" t="s">
        <v>2</v>
      </c>
      <c r="F20" s="148" t="s">
        <v>2</v>
      </c>
      <c r="G20" s="154" t="s">
        <v>2</v>
      </c>
      <c r="H20" s="159" t="s">
        <v>2</v>
      </c>
      <c r="I20" s="168" t="s">
        <v>2</v>
      </c>
      <c r="J20" s="172" t="s">
        <v>2</v>
      </c>
      <c r="K20" s="176" t="s">
        <v>2</v>
      </c>
      <c r="L20" s="176" t="s">
        <v>2</v>
      </c>
      <c r="M20" s="176" t="s">
        <v>2</v>
      </c>
      <c r="N20" s="177" t="s">
        <v>80</v>
      </c>
    </row>
    <row r="21" spans="1:14">
      <c r="A21" s="127" t="s">
        <v>2</v>
      </c>
      <c r="B21" s="133" t="s">
        <v>2</v>
      </c>
      <c r="C21" s="133" t="s">
        <v>2</v>
      </c>
      <c r="D21" s="133" t="s">
        <v>2</v>
      </c>
      <c r="E21" s="140" t="s">
        <v>2</v>
      </c>
      <c r="F21" s="146" t="s">
        <v>2</v>
      </c>
      <c r="G21" s="152" t="s">
        <v>2</v>
      </c>
      <c r="H21" s="152" t="s">
        <v>2</v>
      </c>
      <c r="I21" s="166" t="s">
        <v>2</v>
      </c>
      <c r="J21" s="173" t="s">
        <v>2</v>
      </c>
      <c r="K21" s="121"/>
      <c r="L21" s="121"/>
      <c r="M21" s="121" t="s">
        <v>2</v>
      </c>
      <c r="N21" s="177" t="s">
        <v>80</v>
      </c>
    </row>
    <row r="22" spans="1:14">
      <c r="A22" s="128"/>
      <c r="B22" s="134"/>
      <c r="C22" s="134"/>
      <c r="D22" s="134"/>
      <c r="E22" s="141" t="s">
        <v>29</v>
      </c>
      <c r="F22" s="147">
        <v>1</v>
      </c>
      <c r="G22" s="153" t="s">
        <v>60</v>
      </c>
      <c r="H22" s="160" t="s">
        <v>2</v>
      </c>
      <c r="I22" s="167" t="str">
        <f>IF(H22="","",ROUNDDOWN(F22*H22,0))</f>
        <v/>
      </c>
      <c r="J22" s="174" t="s">
        <v>2</v>
      </c>
      <c r="K22" s="176" t="s">
        <v>71</v>
      </c>
      <c r="L22" s="176" t="s">
        <v>2</v>
      </c>
      <c r="M22" s="176" t="s">
        <v>2</v>
      </c>
      <c r="N22" s="177" t="s">
        <v>80</v>
      </c>
    </row>
    <row r="23" spans="1:14">
      <c r="A23" s="129" t="s">
        <v>2</v>
      </c>
      <c r="B23" s="135" t="s">
        <v>2</v>
      </c>
      <c r="C23" s="135" t="s">
        <v>2</v>
      </c>
      <c r="D23" s="135" t="s">
        <v>2</v>
      </c>
      <c r="E23" s="142" t="s">
        <v>2</v>
      </c>
      <c r="F23" s="148" t="s">
        <v>2</v>
      </c>
      <c r="G23" s="154" t="s">
        <v>2</v>
      </c>
      <c r="H23" s="159" t="s">
        <v>2</v>
      </c>
      <c r="I23" s="168" t="s">
        <v>2</v>
      </c>
      <c r="J23" s="175" t="s">
        <v>2</v>
      </c>
      <c r="K23" s="176" t="s">
        <v>2</v>
      </c>
      <c r="L23" s="176" t="s">
        <v>2</v>
      </c>
      <c r="M23" s="176" t="s">
        <v>2</v>
      </c>
      <c r="N23" s="177" t="s">
        <v>80</v>
      </c>
    </row>
    <row r="24" spans="1:14">
      <c r="A24" s="127" t="s">
        <v>2</v>
      </c>
      <c r="B24" s="133" t="s">
        <v>2</v>
      </c>
      <c r="C24" s="133" t="s">
        <v>2</v>
      </c>
      <c r="D24" s="133" t="s">
        <v>2</v>
      </c>
      <c r="E24" s="140" t="s">
        <v>2</v>
      </c>
      <c r="F24" s="146" t="s">
        <v>2</v>
      </c>
      <c r="G24" s="152" t="s">
        <v>2</v>
      </c>
      <c r="H24" s="152" t="s">
        <v>2</v>
      </c>
      <c r="I24" s="166" t="s">
        <v>2</v>
      </c>
      <c r="J24" s="173" t="s">
        <v>2</v>
      </c>
      <c r="K24" s="121"/>
      <c r="L24" s="121"/>
      <c r="M24" s="121" t="s">
        <v>2</v>
      </c>
      <c r="N24" s="177" t="s">
        <v>80</v>
      </c>
    </row>
    <row r="25" spans="1:14">
      <c r="A25" s="128"/>
      <c r="B25" s="134"/>
      <c r="C25" s="134"/>
      <c r="D25" s="134"/>
      <c r="E25" s="141" t="s">
        <v>58</v>
      </c>
      <c r="F25" s="147">
        <v>1</v>
      </c>
      <c r="G25" s="153" t="s">
        <v>60</v>
      </c>
      <c r="H25" s="160" t="s">
        <v>2</v>
      </c>
      <c r="I25" s="167" t="str">
        <f>IF(H25="","",ROUNDDOWN(F25*H25,0))</f>
        <v/>
      </c>
      <c r="J25" s="174" t="s">
        <v>2</v>
      </c>
      <c r="K25" s="176" t="s">
        <v>71</v>
      </c>
      <c r="L25" s="176" t="s">
        <v>2</v>
      </c>
      <c r="M25" s="176" t="s">
        <v>2</v>
      </c>
      <c r="N25" s="177" t="s">
        <v>80</v>
      </c>
    </row>
    <row r="26" spans="1:14">
      <c r="A26" s="129" t="s">
        <v>2</v>
      </c>
      <c r="B26" s="135" t="s">
        <v>2</v>
      </c>
      <c r="C26" s="135" t="s">
        <v>2</v>
      </c>
      <c r="D26" s="135" t="s">
        <v>2</v>
      </c>
      <c r="E26" s="142" t="s">
        <v>2</v>
      </c>
      <c r="F26" s="148" t="s">
        <v>2</v>
      </c>
      <c r="G26" s="154" t="s">
        <v>2</v>
      </c>
      <c r="H26" s="159" t="s">
        <v>2</v>
      </c>
      <c r="I26" s="168" t="s">
        <v>2</v>
      </c>
      <c r="J26" s="175" t="s">
        <v>2</v>
      </c>
      <c r="K26" s="176" t="s">
        <v>2</v>
      </c>
      <c r="L26" s="176" t="s">
        <v>2</v>
      </c>
      <c r="M26" s="176" t="s">
        <v>2</v>
      </c>
      <c r="N26" s="177" t="s">
        <v>80</v>
      </c>
    </row>
    <row r="27" spans="1:14">
      <c r="A27" s="127" t="s">
        <v>2</v>
      </c>
      <c r="B27" s="133" t="s">
        <v>2</v>
      </c>
      <c r="C27" s="133" t="s">
        <v>2</v>
      </c>
      <c r="D27" s="133" t="s">
        <v>2</v>
      </c>
      <c r="E27" s="140" t="s">
        <v>2</v>
      </c>
      <c r="F27" s="146" t="s">
        <v>2</v>
      </c>
      <c r="G27" s="152" t="s">
        <v>2</v>
      </c>
      <c r="H27" s="152" t="s">
        <v>2</v>
      </c>
      <c r="I27" s="166" t="s">
        <v>2</v>
      </c>
      <c r="J27" s="173" t="s">
        <v>2</v>
      </c>
      <c r="K27" s="121"/>
      <c r="L27" s="121"/>
      <c r="M27" s="121" t="s">
        <v>2</v>
      </c>
      <c r="N27" s="177" t="s">
        <v>80</v>
      </c>
    </row>
    <row r="28" spans="1:14">
      <c r="A28" s="128"/>
      <c r="B28" s="134"/>
      <c r="C28" s="134"/>
      <c r="D28" s="134"/>
      <c r="E28" s="141" t="s">
        <v>59</v>
      </c>
      <c r="F28" s="147">
        <v>1</v>
      </c>
      <c r="G28" s="153" t="s">
        <v>60</v>
      </c>
      <c r="H28" s="160" t="s">
        <v>2</v>
      </c>
      <c r="I28" s="167" t="str">
        <f>IF(H28="","",ROUNDDOWN(F28*H28,0))</f>
        <v/>
      </c>
      <c r="J28" s="174" t="s">
        <v>2</v>
      </c>
      <c r="K28" s="176" t="s">
        <v>71</v>
      </c>
      <c r="L28" s="176" t="s">
        <v>2</v>
      </c>
      <c r="M28" s="176" t="s">
        <v>2</v>
      </c>
      <c r="N28" s="177" t="s">
        <v>80</v>
      </c>
    </row>
    <row r="29" spans="1:14">
      <c r="A29" s="129" t="s">
        <v>2</v>
      </c>
      <c r="B29" s="135" t="s">
        <v>2</v>
      </c>
      <c r="C29" s="135" t="s">
        <v>2</v>
      </c>
      <c r="D29" s="135" t="s">
        <v>2</v>
      </c>
      <c r="E29" s="142" t="s">
        <v>2</v>
      </c>
      <c r="F29" s="148" t="s">
        <v>2</v>
      </c>
      <c r="G29" s="154" t="s">
        <v>2</v>
      </c>
      <c r="H29" s="159" t="s">
        <v>2</v>
      </c>
      <c r="I29" s="168" t="s">
        <v>2</v>
      </c>
      <c r="J29" s="175" t="s">
        <v>2</v>
      </c>
      <c r="K29" s="176" t="s">
        <v>2</v>
      </c>
      <c r="L29" s="176" t="s">
        <v>2</v>
      </c>
      <c r="M29" s="176" t="s">
        <v>2</v>
      </c>
      <c r="N29" s="177" t="s">
        <v>80</v>
      </c>
    </row>
    <row r="30" spans="1:14">
      <c r="A30" s="127" t="s">
        <v>2</v>
      </c>
      <c r="B30" s="133" t="s">
        <v>2</v>
      </c>
      <c r="C30" s="133" t="s">
        <v>2</v>
      </c>
      <c r="D30" s="133" t="s">
        <v>2</v>
      </c>
      <c r="E30" s="140" t="s">
        <v>2</v>
      </c>
      <c r="F30" s="146" t="s">
        <v>2</v>
      </c>
      <c r="G30" s="152" t="s">
        <v>2</v>
      </c>
      <c r="H30" s="152" t="s">
        <v>2</v>
      </c>
      <c r="I30" s="166" t="s">
        <v>2</v>
      </c>
      <c r="J30" s="173" t="s">
        <v>2</v>
      </c>
      <c r="K30" s="121"/>
      <c r="L30" s="121"/>
      <c r="M30" s="121" t="s">
        <v>2</v>
      </c>
      <c r="N30" s="177" t="s">
        <v>80</v>
      </c>
    </row>
    <row r="31" spans="1:14">
      <c r="A31" s="128"/>
      <c r="B31" s="134"/>
      <c r="C31" s="134"/>
      <c r="D31" s="134"/>
      <c r="E31" s="141" t="s">
        <v>61</v>
      </c>
      <c r="F31" s="147">
        <v>1</v>
      </c>
      <c r="G31" s="153" t="s">
        <v>60</v>
      </c>
      <c r="H31" s="160" t="s">
        <v>2</v>
      </c>
      <c r="I31" s="167" t="str">
        <f>IF(H31="","",ROUNDDOWN(F31*H31,0))</f>
        <v/>
      </c>
      <c r="J31" s="174" t="s">
        <v>2</v>
      </c>
      <c r="K31" s="176" t="s">
        <v>71</v>
      </c>
      <c r="L31" s="176" t="s">
        <v>2</v>
      </c>
      <c r="M31" s="176" t="s">
        <v>2</v>
      </c>
      <c r="N31" s="177" t="s">
        <v>80</v>
      </c>
    </row>
    <row r="32" spans="1:14">
      <c r="A32" s="129" t="s">
        <v>2</v>
      </c>
      <c r="B32" s="135" t="s">
        <v>2</v>
      </c>
      <c r="C32" s="135" t="s">
        <v>2</v>
      </c>
      <c r="D32" s="135" t="s">
        <v>2</v>
      </c>
      <c r="E32" s="142" t="s">
        <v>2</v>
      </c>
      <c r="F32" s="148" t="s">
        <v>2</v>
      </c>
      <c r="G32" s="154" t="s">
        <v>2</v>
      </c>
      <c r="H32" s="159" t="s">
        <v>2</v>
      </c>
      <c r="I32" s="168" t="s">
        <v>2</v>
      </c>
      <c r="J32" s="175" t="s">
        <v>2</v>
      </c>
      <c r="K32" s="176" t="s">
        <v>2</v>
      </c>
      <c r="L32" s="176" t="s">
        <v>2</v>
      </c>
      <c r="M32" s="176" t="s">
        <v>2</v>
      </c>
      <c r="N32" s="177" t="s">
        <v>80</v>
      </c>
    </row>
    <row r="33" spans="1:14">
      <c r="A33" s="127" t="s">
        <v>2</v>
      </c>
      <c r="B33" s="133" t="s">
        <v>2</v>
      </c>
      <c r="C33" s="133" t="s">
        <v>2</v>
      </c>
      <c r="D33" s="133" t="s">
        <v>2</v>
      </c>
      <c r="E33" s="140" t="s">
        <v>2</v>
      </c>
      <c r="F33" s="146" t="s">
        <v>2</v>
      </c>
      <c r="G33" s="152" t="s">
        <v>2</v>
      </c>
      <c r="H33" s="152" t="s">
        <v>2</v>
      </c>
      <c r="I33" s="166" t="s">
        <v>2</v>
      </c>
      <c r="J33" s="173" t="s">
        <v>2</v>
      </c>
      <c r="K33" s="121"/>
      <c r="L33" s="121"/>
      <c r="M33" s="121" t="s">
        <v>2</v>
      </c>
      <c r="N33" s="177" t="s">
        <v>80</v>
      </c>
    </row>
    <row r="34" spans="1:14">
      <c r="A34" s="128"/>
      <c r="B34" s="134"/>
      <c r="C34" s="134"/>
      <c r="D34" s="134"/>
      <c r="E34" s="141" t="s">
        <v>62</v>
      </c>
      <c r="F34" s="147">
        <v>1</v>
      </c>
      <c r="G34" s="153" t="s">
        <v>65</v>
      </c>
      <c r="H34" s="160" t="s">
        <v>2</v>
      </c>
      <c r="I34" s="167" t="str">
        <f>IF(H34="","",ROUNDDOWN(F34*H34,0))</f>
        <v/>
      </c>
      <c r="J34" s="174" t="s">
        <v>2</v>
      </c>
      <c r="K34" s="176" t="s">
        <v>71</v>
      </c>
      <c r="L34" s="176" t="s">
        <v>2</v>
      </c>
      <c r="M34" s="176" t="s">
        <v>2</v>
      </c>
      <c r="N34" s="177" t="s">
        <v>80</v>
      </c>
    </row>
    <row r="35" spans="1:14">
      <c r="A35" s="129" t="s">
        <v>2</v>
      </c>
      <c r="B35" s="135" t="s">
        <v>2</v>
      </c>
      <c r="C35" s="135" t="s">
        <v>2</v>
      </c>
      <c r="D35" s="135" t="s">
        <v>2</v>
      </c>
      <c r="E35" s="142" t="s">
        <v>2</v>
      </c>
      <c r="F35" s="148" t="s">
        <v>2</v>
      </c>
      <c r="G35" s="154" t="s">
        <v>2</v>
      </c>
      <c r="H35" s="159" t="s">
        <v>2</v>
      </c>
      <c r="I35" s="168" t="s">
        <v>2</v>
      </c>
      <c r="J35" s="175" t="s">
        <v>2</v>
      </c>
      <c r="K35" s="176" t="s">
        <v>2</v>
      </c>
      <c r="L35" s="176" t="s">
        <v>2</v>
      </c>
      <c r="M35" s="176" t="s">
        <v>2</v>
      </c>
      <c r="N35" s="177" t="s">
        <v>80</v>
      </c>
    </row>
    <row r="36" spans="1:14">
      <c r="A36" s="127" t="s">
        <v>2</v>
      </c>
      <c r="B36" s="133" t="s">
        <v>2</v>
      </c>
      <c r="C36" s="133" t="s">
        <v>2</v>
      </c>
      <c r="D36" s="133" t="s">
        <v>2</v>
      </c>
      <c r="E36" s="140" t="s">
        <v>2</v>
      </c>
      <c r="F36" s="146" t="s">
        <v>2</v>
      </c>
      <c r="G36" s="152" t="s">
        <v>2</v>
      </c>
      <c r="H36" s="152" t="s">
        <v>2</v>
      </c>
      <c r="I36" s="166" t="s">
        <v>2</v>
      </c>
      <c r="J36" s="171" t="s">
        <v>2</v>
      </c>
      <c r="K36" s="121"/>
      <c r="L36" s="121"/>
      <c r="M36" s="121" t="s">
        <v>2</v>
      </c>
      <c r="N36" s="177" t="s">
        <v>80</v>
      </c>
    </row>
    <row r="37" spans="1:14">
      <c r="A37" s="128" t="s">
        <v>19</v>
      </c>
      <c r="B37" s="134"/>
      <c r="C37" s="134"/>
      <c r="D37" s="134"/>
      <c r="E37" s="141"/>
      <c r="F37" s="147"/>
      <c r="G37" s="153"/>
      <c r="H37" s="158" t="s">
        <v>2</v>
      </c>
      <c r="I37" s="167" t="s">
        <v>2</v>
      </c>
      <c r="J37" s="153" t="s">
        <v>2</v>
      </c>
      <c r="K37" s="176" t="s">
        <v>71</v>
      </c>
      <c r="L37" s="176" t="s">
        <v>2</v>
      </c>
      <c r="M37" s="176" t="s">
        <v>2</v>
      </c>
      <c r="N37" s="177" t="s">
        <v>80</v>
      </c>
    </row>
    <row r="38" spans="1:14">
      <c r="A38" s="129" t="s">
        <v>2</v>
      </c>
      <c r="B38" s="135" t="s">
        <v>2</v>
      </c>
      <c r="C38" s="135" t="s">
        <v>2</v>
      </c>
      <c r="D38" s="135" t="s">
        <v>2</v>
      </c>
      <c r="E38" s="142" t="s">
        <v>2</v>
      </c>
      <c r="F38" s="148" t="s">
        <v>2</v>
      </c>
      <c r="G38" s="154" t="s">
        <v>2</v>
      </c>
      <c r="H38" s="159" t="s">
        <v>2</v>
      </c>
      <c r="I38" s="168" t="s">
        <v>2</v>
      </c>
      <c r="J38" s="172" t="s">
        <v>2</v>
      </c>
      <c r="K38" s="176" t="s">
        <v>2</v>
      </c>
      <c r="L38" s="176" t="s">
        <v>2</v>
      </c>
      <c r="M38" s="176" t="s">
        <v>2</v>
      </c>
      <c r="N38" s="177" t="s">
        <v>80</v>
      </c>
    </row>
    <row r="39" spans="1:14">
      <c r="A39" s="127" t="s">
        <v>2</v>
      </c>
      <c r="B39" s="133" t="s">
        <v>2</v>
      </c>
      <c r="C39" s="133" t="s">
        <v>2</v>
      </c>
      <c r="D39" s="133" t="s">
        <v>2</v>
      </c>
      <c r="E39" s="140" t="s">
        <v>2</v>
      </c>
      <c r="F39" s="146" t="s">
        <v>2</v>
      </c>
      <c r="G39" s="152" t="s">
        <v>2</v>
      </c>
      <c r="H39" s="152" t="s">
        <v>2</v>
      </c>
      <c r="I39" s="166" t="s">
        <v>2</v>
      </c>
      <c r="J39" s="171" t="s">
        <v>2</v>
      </c>
      <c r="K39" s="121"/>
      <c r="L39" s="121"/>
      <c r="M39" s="121" t="s">
        <v>2</v>
      </c>
      <c r="N39" s="177" t="s">
        <v>80</v>
      </c>
    </row>
    <row r="40" spans="1:14">
      <c r="A40" s="128" t="s">
        <v>13</v>
      </c>
      <c r="B40" s="134"/>
      <c r="C40" s="134"/>
      <c r="D40" s="134"/>
      <c r="E40" s="141"/>
      <c r="F40" s="147"/>
      <c r="G40" s="153"/>
      <c r="H40" s="158" t="s">
        <v>2</v>
      </c>
      <c r="I40" s="167" t="s">
        <v>2</v>
      </c>
      <c r="J40" s="153" t="s">
        <v>2</v>
      </c>
      <c r="K40" s="176" t="s">
        <v>72</v>
      </c>
      <c r="L40" s="176" t="s">
        <v>2</v>
      </c>
      <c r="M40" s="176" t="s">
        <v>2</v>
      </c>
      <c r="N40" s="177" t="s">
        <v>80</v>
      </c>
    </row>
    <row r="41" spans="1:14">
      <c r="A41" s="129" t="s">
        <v>2</v>
      </c>
      <c r="B41" s="135" t="s">
        <v>2</v>
      </c>
      <c r="C41" s="135" t="s">
        <v>2</v>
      </c>
      <c r="D41" s="135" t="s">
        <v>2</v>
      </c>
      <c r="E41" s="142" t="s">
        <v>2</v>
      </c>
      <c r="F41" s="148" t="s">
        <v>2</v>
      </c>
      <c r="G41" s="154" t="s">
        <v>2</v>
      </c>
      <c r="H41" s="159" t="s">
        <v>2</v>
      </c>
      <c r="I41" s="168" t="s">
        <v>2</v>
      </c>
      <c r="J41" s="172" t="s">
        <v>2</v>
      </c>
      <c r="K41" s="176" t="s">
        <v>2</v>
      </c>
      <c r="L41" s="176" t="s">
        <v>2</v>
      </c>
      <c r="M41" s="176" t="s">
        <v>2</v>
      </c>
      <c r="N41" s="177" t="s">
        <v>80</v>
      </c>
    </row>
    <row r="42" spans="1:14">
      <c r="A42" s="127" t="s">
        <v>2</v>
      </c>
      <c r="B42" s="133" t="s">
        <v>2</v>
      </c>
      <c r="C42" s="133" t="s">
        <v>2</v>
      </c>
      <c r="D42" s="133" t="s">
        <v>2</v>
      </c>
      <c r="E42" s="140" t="s">
        <v>2</v>
      </c>
      <c r="F42" s="146" t="s">
        <v>2</v>
      </c>
      <c r="G42" s="152" t="s">
        <v>2</v>
      </c>
      <c r="H42" s="152" t="s">
        <v>2</v>
      </c>
      <c r="I42" s="166" t="s">
        <v>2</v>
      </c>
      <c r="J42" s="171" t="s">
        <v>2</v>
      </c>
      <c r="K42" s="121"/>
      <c r="L42" s="121"/>
      <c r="M42" s="121" t="s">
        <v>2</v>
      </c>
      <c r="N42" s="177" t="s">
        <v>80</v>
      </c>
    </row>
    <row r="43" spans="1:14">
      <c r="A43" s="128"/>
      <c r="B43" s="134" t="s">
        <v>48</v>
      </c>
      <c r="C43" s="134"/>
      <c r="D43" s="134"/>
      <c r="E43" s="141"/>
      <c r="F43" s="147"/>
      <c r="G43" s="153"/>
      <c r="H43" s="158" t="s">
        <v>2</v>
      </c>
      <c r="I43" s="167" t="s">
        <v>2</v>
      </c>
      <c r="J43" s="153" t="s">
        <v>2</v>
      </c>
      <c r="K43" s="176" t="s">
        <v>73</v>
      </c>
      <c r="L43" s="176" t="s">
        <v>2</v>
      </c>
      <c r="M43" s="176" t="s">
        <v>2</v>
      </c>
      <c r="N43" s="177" t="s">
        <v>80</v>
      </c>
    </row>
    <row r="44" spans="1:14">
      <c r="A44" s="129" t="s">
        <v>2</v>
      </c>
      <c r="B44" s="135" t="s">
        <v>2</v>
      </c>
      <c r="C44" s="135" t="s">
        <v>2</v>
      </c>
      <c r="D44" s="135" t="s">
        <v>2</v>
      </c>
      <c r="E44" s="142" t="s">
        <v>2</v>
      </c>
      <c r="F44" s="148" t="s">
        <v>2</v>
      </c>
      <c r="G44" s="154" t="s">
        <v>2</v>
      </c>
      <c r="H44" s="159" t="s">
        <v>2</v>
      </c>
      <c r="I44" s="168" t="s">
        <v>2</v>
      </c>
      <c r="J44" s="172" t="s">
        <v>2</v>
      </c>
      <c r="K44" s="176" t="s">
        <v>2</v>
      </c>
      <c r="L44" s="176" t="s">
        <v>2</v>
      </c>
      <c r="M44" s="176" t="s">
        <v>2</v>
      </c>
      <c r="N44" s="177" t="s">
        <v>80</v>
      </c>
    </row>
    <row r="45" spans="1:14">
      <c r="A45" s="127" t="s">
        <v>2</v>
      </c>
      <c r="B45" s="133" t="s">
        <v>2</v>
      </c>
      <c r="C45" s="133" t="s">
        <v>2</v>
      </c>
      <c r="D45" s="133" t="s">
        <v>2</v>
      </c>
      <c r="E45" s="140" t="s">
        <v>2</v>
      </c>
      <c r="F45" s="146" t="s">
        <v>2</v>
      </c>
      <c r="G45" s="152" t="s">
        <v>2</v>
      </c>
      <c r="H45" s="152" t="s">
        <v>2</v>
      </c>
      <c r="I45" s="166" t="s">
        <v>2</v>
      </c>
      <c r="J45" s="171" t="s">
        <v>2</v>
      </c>
      <c r="K45" s="121"/>
      <c r="L45" s="121"/>
      <c r="M45" s="121" t="s">
        <v>2</v>
      </c>
      <c r="N45" s="177" t="s">
        <v>80</v>
      </c>
    </row>
    <row r="46" spans="1:14">
      <c r="A46" s="128"/>
      <c r="B46" s="134" t="s">
        <v>56</v>
      </c>
      <c r="C46" s="134"/>
      <c r="D46" s="134"/>
      <c r="E46" s="141"/>
      <c r="F46" s="147"/>
      <c r="G46" s="153"/>
      <c r="H46" s="158" t="s">
        <v>2</v>
      </c>
      <c r="I46" s="167" t="s">
        <v>2</v>
      </c>
      <c r="J46" s="153" t="s">
        <v>2</v>
      </c>
      <c r="K46" s="176" t="s">
        <v>74</v>
      </c>
      <c r="L46" s="176" t="s">
        <v>2</v>
      </c>
      <c r="M46" s="176" t="s">
        <v>2</v>
      </c>
      <c r="N46" s="177" t="s">
        <v>80</v>
      </c>
    </row>
    <row r="47" spans="1:14">
      <c r="A47" s="129" t="s">
        <v>2</v>
      </c>
      <c r="B47" s="135" t="s">
        <v>2</v>
      </c>
      <c r="C47" s="135" t="s">
        <v>2</v>
      </c>
      <c r="D47" s="135" t="s">
        <v>2</v>
      </c>
      <c r="E47" s="142" t="s">
        <v>2</v>
      </c>
      <c r="F47" s="148" t="s">
        <v>2</v>
      </c>
      <c r="G47" s="154" t="s">
        <v>2</v>
      </c>
      <c r="H47" s="159" t="s">
        <v>2</v>
      </c>
      <c r="I47" s="168" t="s">
        <v>2</v>
      </c>
      <c r="J47" s="172" t="s">
        <v>2</v>
      </c>
      <c r="K47" s="176" t="s">
        <v>2</v>
      </c>
      <c r="L47" s="176" t="s">
        <v>2</v>
      </c>
      <c r="M47" s="176" t="s">
        <v>2</v>
      </c>
      <c r="N47" s="177" t="s">
        <v>80</v>
      </c>
    </row>
    <row r="48" spans="1:14">
      <c r="A48" s="127" t="s">
        <v>2</v>
      </c>
      <c r="B48" s="133" t="s">
        <v>2</v>
      </c>
      <c r="C48" s="133" t="s">
        <v>2</v>
      </c>
      <c r="D48" s="133" t="s">
        <v>2</v>
      </c>
      <c r="E48" s="140" t="s">
        <v>2</v>
      </c>
      <c r="F48" s="146" t="s">
        <v>2</v>
      </c>
      <c r="G48" s="152" t="s">
        <v>2</v>
      </c>
      <c r="H48" s="152" t="s">
        <v>2</v>
      </c>
      <c r="I48" s="166" t="s">
        <v>2</v>
      </c>
      <c r="J48" s="171" t="s">
        <v>2</v>
      </c>
      <c r="K48" s="121"/>
      <c r="L48" s="121"/>
      <c r="M48" s="121" t="s">
        <v>2</v>
      </c>
      <c r="N48" s="177" t="s">
        <v>80</v>
      </c>
    </row>
    <row r="49" spans="1:14">
      <c r="A49" s="128"/>
      <c r="B49" s="134" t="s">
        <v>57</v>
      </c>
      <c r="C49" s="134"/>
      <c r="D49" s="134"/>
      <c r="E49" s="141"/>
      <c r="F49" s="147"/>
      <c r="G49" s="153"/>
      <c r="H49" s="158" t="s">
        <v>2</v>
      </c>
      <c r="I49" s="167" t="s">
        <v>2</v>
      </c>
      <c r="J49" s="153" t="s">
        <v>2</v>
      </c>
      <c r="K49" s="176" t="s">
        <v>75</v>
      </c>
      <c r="L49" s="176" t="s">
        <v>2</v>
      </c>
      <c r="M49" s="176" t="s">
        <v>2</v>
      </c>
      <c r="N49" s="177" t="s">
        <v>80</v>
      </c>
    </row>
    <row r="50" spans="1:14">
      <c r="A50" s="129" t="s">
        <v>2</v>
      </c>
      <c r="B50" s="135" t="s">
        <v>2</v>
      </c>
      <c r="C50" s="135" t="s">
        <v>2</v>
      </c>
      <c r="D50" s="135" t="s">
        <v>2</v>
      </c>
      <c r="E50" s="142" t="s">
        <v>2</v>
      </c>
      <c r="F50" s="148" t="s">
        <v>2</v>
      </c>
      <c r="G50" s="154" t="s">
        <v>2</v>
      </c>
      <c r="H50" s="159" t="s">
        <v>2</v>
      </c>
      <c r="I50" s="168" t="s">
        <v>2</v>
      </c>
      <c r="J50" s="172" t="s">
        <v>2</v>
      </c>
      <c r="K50" s="176" t="s">
        <v>2</v>
      </c>
      <c r="L50" s="176" t="s">
        <v>2</v>
      </c>
      <c r="M50" s="176" t="s">
        <v>2</v>
      </c>
      <c r="N50" s="177" t="s">
        <v>80</v>
      </c>
    </row>
    <row r="51" spans="1:14">
      <c r="A51" s="127" t="s">
        <v>2</v>
      </c>
      <c r="B51" s="133" t="s">
        <v>2</v>
      </c>
      <c r="C51" s="133" t="s">
        <v>2</v>
      </c>
      <c r="D51" s="133" t="s">
        <v>2</v>
      </c>
      <c r="E51" s="140" t="s">
        <v>2</v>
      </c>
      <c r="F51" s="146" t="s">
        <v>2</v>
      </c>
      <c r="G51" s="152" t="s">
        <v>2</v>
      </c>
      <c r="H51" s="152" t="s">
        <v>2</v>
      </c>
      <c r="I51" s="166" t="s">
        <v>2</v>
      </c>
      <c r="J51" s="171" t="s">
        <v>2</v>
      </c>
      <c r="K51" s="121"/>
      <c r="L51" s="121"/>
      <c r="M51" s="121" t="s">
        <v>2</v>
      </c>
      <c r="N51" s="177" t="s">
        <v>80</v>
      </c>
    </row>
    <row r="52" spans="1:14">
      <c r="A52" s="128" t="s">
        <v>53</v>
      </c>
      <c r="B52" s="134"/>
      <c r="C52" s="134"/>
      <c r="D52" s="134"/>
      <c r="E52" s="141"/>
      <c r="F52" s="147"/>
      <c r="G52" s="153"/>
      <c r="H52" s="158" t="s">
        <v>2</v>
      </c>
      <c r="I52" s="167" t="s">
        <v>2</v>
      </c>
      <c r="J52" s="153" t="s">
        <v>2</v>
      </c>
      <c r="K52" s="176" t="s">
        <v>76</v>
      </c>
      <c r="L52" s="176" t="s">
        <v>2</v>
      </c>
      <c r="M52" s="176" t="s">
        <v>2</v>
      </c>
      <c r="N52" s="177" t="s">
        <v>80</v>
      </c>
    </row>
    <row r="53" spans="1:14">
      <c r="A53" s="129" t="s">
        <v>2</v>
      </c>
      <c r="B53" s="135" t="s">
        <v>2</v>
      </c>
      <c r="C53" s="135" t="s">
        <v>2</v>
      </c>
      <c r="D53" s="135" t="s">
        <v>2</v>
      </c>
      <c r="E53" s="142" t="s">
        <v>2</v>
      </c>
      <c r="F53" s="148" t="s">
        <v>2</v>
      </c>
      <c r="G53" s="154" t="s">
        <v>2</v>
      </c>
      <c r="H53" s="159" t="s">
        <v>2</v>
      </c>
      <c r="I53" s="168" t="s">
        <v>2</v>
      </c>
      <c r="J53" s="172" t="s">
        <v>2</v>
      </c>
      <c r="K53" s="176" t="s">
        <v>2</v>
      </c>
      <c r="L53" s="176" t="s">
        <v>2</v>
      </c>
      <c r="M53" s="176" t="s">
        <v>2</v>
      </c>
      <c r="N53" s="177" t="s">
        <v>80</v>
      </c>
    </row>
    <row r="54" spans="1:14">
      <c r="A54" s="127" t="s">
        <v>2</v>
      </c>
      <c r="B54" s="133" t="s">
        <v>2</v>
      </c>
      <c r="C54" s="133" t="s">
        <v>2</v>
      </c>
      <c r="D54" s="133" t="s">
        <v>2</v>
      </c>
      <c r="E54" s="140" t="s">
        <v>2</v>
      </c>
      <c r="F54" s="146" t="s">
        <v>2</v>
      </c>
      <c r="G54" s="152" t="s">
        <v>2</v>
      </c>
      <c r="H54" s="152" t="s">
        <v>2</v>
      </c>
      <c r="I54" s="166" t="s">
        <v>2</v>
      </c>
      <c r="J54" s="171" t="s">
        <v>2</v>
      </c>
      <c r="K54" s="121"/>
      <c r="L54" s="121"/>
      <c r="M54" s="121" t="s">
        <v>2</v>
      </c>
      <c r="N54" s="177" t="s">
        <v>80</v>
      </c>
    </row>
    <row r="55" spans="1:14">
      <c r="A55" s="128" t="s">
        <v>54</v>
      </c>
      <c r="B55" s="134"/>
      <c r="C55" s="134"/>
      <c r="D55" s="134"/>
      <c r="E55" s="141"/>
      <c r="F55" s="147"/>
      <c r="G55" s="153"/>
      <c r="H55" s="158" t="s">
        <v>2</v>
      </c>
      <c r="I55" s="167" t="s">
        <v>2</v>
      </c>
      <c r="J55" s="153" t="s">
        <v>2</v>
      </c>
      <c r="K55" s="176" t="s">
        <v>77</v>
      </c>
      <c r="L55" s="176" t="s">
        <v>2</v>
      </c>
      <c r="M55" s="176" t="s">
        <v>2</v>
      </c>
      <c r="N55" s="177" t="s">
        <v>80</v>
      </c>
    </row>
    <row r="56" spans="1:14">
      <c r="A56" s="129" t="s">
        <v>2</v>
      </c>
      <c r="B56" s="135" t="s">
        <v>2</v>
      </c>
      <c r="C56" s="135" t="s">
        <v>2</v>
      </c>
      <c r="D56" s="135" t="s">
        <v>2</v>
      </c>
      <c r="E56" s="142" t="s">
        <v>2</v>
      </c>
      <c r="F56" s="148" t="s">
        <v>2</v>
      </c>
      <c r="G56" s="154" t="s">
        <v>2</v>
      </c>
      <c r="H56" s="159" t="s">
        <v>2</v>
      </c>
      <c r="I56" s="168" t="s">
        <v>2</v>
      </c>
      <c r="J56" s="172" t="s">
        <v>2</v>
      </c>
      <c r="K56" s="176" t="s">
        <v>2</v>
      </c>
      <c r="L56" s="176" t="s">
        <v>2</v>
      </c>
      <c r="M56" s="176" t="s">
        <v>2</v>
      </c>
      <c r="N56" s="177" t="s">
        <v>80</v>
      </c>
    </row>
    <row r="57" spans="1:14">
      <c r="A57" s="127" t="s">
        <v>2</v>
      </c>
      <c r="B57" s="133" t="s">
        <v>2</v>
      </c>
      <c r="C57" s="133" t="s">
        <v>2</v>
      </c>
      <c r="D57" s="133" t="s">
        <v>2</v>
      </c>
      <c r="E57" s="140" t="s">
        <v>2</v>
      </c>
      <c r="F57" s="146" t="s">
        <v>2</v>
      </c>
      <c r="G57" s="152" t="s">
        <v>2</v>
      </c>
      <c r="H57" s="152" t="s">
        <v>2</v>
      </c>
      <c r="I57" s="166" t="s">
        <v>2</v>
      </c>
      <c r="J57" s="171" t="s">
        <v>2</v>
      </c>
      <c r="K57" s="121"/>
      <c r="L57" s="121"/>
      <c r="M57" s="121" t="s">
        <v>2</v>
      </c>
      <c r="N57" s="177" t="s">
        <v>80</v>
      </c>
    </row>
    <row r="58" spans="1:14">
      <c r="A58" s="128"/>
      <c r="B58" s="134" t="s">
        <v>16</v>
      </c>
      <c r="C58" s="134"/>
      <c r="D58" s="134"/>
      <c r="E58" s="141"/>
      <c r="F58" s="147"/>
      <c r="G58" s="153"/>
      <c r="H58" s="158" t="s">
        <v>2</v>
      </c>
      <c r="I58" s="167" t="s">
        <v>2</v>
      </c>
      <c r="J58" s="153" t="s">
        <v>2</v>
      </c>
      <c r="K58" s="176" t="s">
        <v>78</v>
      </c>
      <c r="L58" s="176" t="s">
        <v>2</v>
      </c>
      <c r="M58" s="176" t="s">
        <v>2</v>
      </c>
      <c r="N58" s="177" t="s">
        <v>80</v>
      </c>
    </row>
    <row r="59" spans="1:14">
      <c r="A59" s="129" t="s">
        <v>2</v>
      </c>
      <c r="B59" s="135" t="s">
        <v>2</v>
      </c>
      <c r="C59" s="135" t="s">
        <v>2</v>
      </c>
      <c r="D59" s="135" t="s">
        <v>2</v>
      </c>
      <c r="E59" s="142" t="s">
        <v>2</v>
      </c>
      <c r="F59" s="148" t="s">
        <v>2</v>
      </c>
      <c r="G59" s="154" t="s">
        <v>2</v>
      </c>
      <c r="H59" s="159" t="s">
        <v>2</v>
      </c>
      <c r="I59" s="168" t="s">
        <v>2</v>
      </c>
      <c r="J59" s="172" t="s">
        <v>2</v>
      </c>
      <c r="K59" s="176" t="s">
        <v>2</v>
      </c>
      <c r="L59" s="176" t="s">
        <v>2</v>
      </c>
      <c r="M59" s="176" t="s">
        <v>2</v>
      </c>
      <c r="N59" s="177" t="s">
        <v>80</v>
      </c>
    </row>
    <row r="60" spans="1:14">
      <c r="A60" s="127" t="s">
        <v>2</v>
      </c>
      <c r="B60" s="133" t="s">
        <v>2</v>
      </c>
      <c r="C60" s="133" t="s">
        <v>2</v>
      </c>
      <c r="D60" s="133" t="s">
        <v>2</v>
      </c>
      <c r="E60" s="140" t="s">
        <v>2</v>
      </c>
      <c r="F60" s="146" t="s">
        <v>2</v>
      </c>
      <c r="G60" s="152" t="s">
        <v>2</v>
      </c>
      <c r="H60" s="152" t="s">
        <v>2</v>
      </c>
      <c r="I60" s="166" t="s">
        <v>2</v>
      </c>
      <c r="J60" s="171" t="s">
        <v>2</v>
      </c>
      <c r="K60" s="121"/>
      <c r="L60" s="121"/>
      <c r="M60" s="121" t="s">
        <v>2</v>
      </c>
      <c r="N60" s="177" t="s">
        <v>80</v>
      </c>
    </row>
    <row r="61" spans="1:14">
      <c r="A61" s="128" t="s">
        <v>14</v>
      </c>
      <c r="B61" s="134"/>
      <c r="C61" s="134"/>
      <c r="D61" s="134"/>
      <c r="E61" s="141"/>
      <c r="F61" s="147"/>
      <c r="G61" s="153"/>
      <c r="H61" s="158" t="s">
        <v>2</v>
      </c>
      <c r="I61" s="167" t="s">
        <v>2</v>
      </c>
      <c r="J61" s="153" t="s">
        <v>2</v>
      </c>
      <c r="K61" s="176" t="s">
        <v>79</v>
      </c>
      <c r="L61" s="176" t="s">
        <v>2</v>
      </c>
      <c r="M61" s="176" t="s">
        <v>2</v>
      </c>
      <c r="N61" s="177" t="s">
        <v>80</v>
      </c>
    </row>
    <row r="62" spans="1:14">
      <c r="A62" s="129" t="s">
        <v>2</v>
      </c>
      <c r="B62" s="135" t="s">
        <v>2</v>
      </c>
      <c r="C62" s="135" t="s">
        <v>2</v>
      </c>
      <c r="D62" s="135" t="s">
        <v>2</v>
      </c>
      <c r="E62" s="142" t="s">
        <v>2</v>
      </c>
      <c r="F62" s="148" t="s">
        <v>2</v>
      </c>
      <c r="G62" s="154" t="s">
        <v>2</v>
      </c>
      <c r="H62" s="159" t="s">
        <v>2</v>
      </c>
      <c r="I62" s="168" t="s">
        <v>2</v>
      </c>
      <c r="J62" s="172" t="s">
        <v>2</v>
      </c>
      <c r="K62" s="176" t="s">
        <v>2</v>
      </c>
      <c r="L62" s="176" t="s">
        <v>2</v>
      </c>
      <c r="M62" s="176" t="s">
        <v>2</v>
      </c>
      <c r="N62" s="177" t="s">
        <v>80</v>
      </c>
    </row>
    <row r="63" spans="1:14" ht="9.9499999999999993" customHeight="1">
      <c r="A63" s="130"/>
      <c r="B63" s="130"/>
      <c r="C63" s="130"/>
      <c r="D63" s="130"/>
      <c r="E63" s="143"/>
      <c r="F63" s="149"/>
      <c r="G63" s="155"/>
      <c r="H63" s="161"/>
      <c r="I63" s="169"/>
      <c r="J63" s="130"/>
      <c r="K63" s="176"/>
      <c r="L63" s="176"/>
    </row>
    <row r="64" spans="1:14" ht="13.5" customHeight="1">
      <c r="A64" s="131" t="s">
        <v>26</v>
      </c>
    </row>
    <row r="65" spans="1:9" ht="13.5" customHeight="1">
      <c r="A65" s="131" t="s">
        <v>30</v>
      </c>
    </row>
    <row r="66" spans="1:9" ht="13.5" customHeight="1">
      <c r="A66" s="131" t="s">
        <v>6</v>
      </c>
    </row>
    <row r="67" spans="1:9" ht="13.5" customHeight="1">
      <c r="A67" s="131" t="s">
        <v>0</v>
      </c>
    </row>
    <row r="68" spans="1:9" ht="13.5" customHeight="1">
      <c r="A68" s="131" t="s">
        <v>55</v>
      </c>
    </row>
    <row r="69" spans="1:9" ht="12.75" customHeight="1"/>
    <row r="70" spans="1:9" ht="13.5" customHeight="1">
      <c r="I70" s="120"/>
    </row>
    <row r="71" spans="1:9" ht="12.75" customHeight="1"/>
    <row r="72" spans="1:9" ht="12.75" customHeight="1"/>
    <row r="73" spans="1:9" ht="12.75" customHeight="1"/>
  </sheetData>
  <mergeCells count="3">
    <mergeCell ref="I5:J5"/>
    <mergeCell ref="I6:J6"/>
    <mergeCell ref="A1:I2"/>
  </mergeCells>
  <phoneticPr fontId="20"/>
  <pageMargins left="0.78740157480314965" right="0" top="0.59055118110236227" bottom="0.59055118110236227" header="0.51181102362204722" footer="0.51181102362204722"/>
  <pageSetup paperSize="9" fitToWidth="1" fitToHeight="1" orientation="portrait" usePrinterDefaults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indexed="10"/>
  </sheetPr>
  <dimension ref="A1:J97"/>
  <sheetViews>
    <sheetView view="pageBreakPreview" zoomScaleSheetLayoutView="100" workbookViewId="0">
      <selection activeCell="L123" sqref="L123:L124"/>
    </sheetView>
  </sheetViews>
  <sheetFormatPr defaultRowHeight="13.5"/>
  <cols>
    <col min="1" max="4" width="1.875" style="115" customWidth="1"/>
    <col min="5" max="5" width="29.75" style="116" customWidth="1"/>
    <col min="6" max="6" width="12.375" style="117" customWidth="1"/>
    <col min="7" max="7" width="7.75" style="118" bestFit="1" customWidth="1"/>
    <col min="8" max="8" width="10.75" style="119" customWidth="1"/>
    <col min="9" max="9" width="12.5" style="115" customWidth="1"/>
    <col min="10" max="10" width="12.625" style="115" customWidth="1"/>
    <col min="11" max="11" width="5.5" style="115" customWidth="1"/>
    <col min="12" max="256" width="9" style="115" bestFit="1" customWidth="1"/>
  </cols>
  <sheetData>
    <row r="1" spans="1:10" ht="12" customHeight="1">
      <c r="A1" s="123" t="s">
        <v>50</v>
      </c>
      <c r="B1" s="123"/>
      <c r="C1" s="123"/>
      <c r="D1" s="123"/>
      <c r="E1" s="123"/>
      <c r="F1" s="123"/>
      <c r="G1" s="123"/>
      <c r="H1" s="123"/>
      <c r="I1" s="123"/>
      <c r="J1" s="115"/>
    </row>
    <row r="2" spans="1:10" ht="12" customHeight="1">
      <c r="A2" s="123"/>
      <c r="B2" s="123"/>
      <c r="C2" s="123"/>
      <c r="D2" s="123"/>
      <c r="E2" s="123"/>
      <c r="F2" s="123"/>
      <c r="G2" s="123"/>
      <c r="H2" s="123"/>
      <c r="I2" s="123"/>
      <c r="J2" s="115"/>
    </row>
    <row r="3" spans="1:10" ht="18" customHeight="1">
      <c r="A3" s="123"/>
      <c r="B3" s="123"/>
      <c r="C3" s="123"/>
      <c r="D3" s="123"/>
      <c r="E3" s="137"/>
      <c r="F3" s="144"/>
      <c r="G3" s="123"/>
      <c r="H3" s="123"/>
      <c r="I3" s="123"/>
      <c r="J3" s="115"/>
    </row>
    <row r="4" spans="1:10" ht="13.5" customHeight="1">
      <c r="A4" s="178" t="s">
        <v>81</v>
      </c>
      <c r="B4" s="123"/>
      <c r="C4" s="123"/>
      <c r="D4" s="123"/>
      <c r="E4" s="137"/>
      <c r="F4" s="144"/>
      <c r="G4" s="123"/>
      <c r="H4" s="123"/>
      <c r="I4" s="123"/>
      <c r="J4" s="115"/>
    </row>
    <row r="5" spans="1:10">
      <c r="A5" s="178" t="s">
        <v>41</v>
      </c>
      <c r="B5" s="125"/>
      <c r="C5" s="125"/>
      <c r="D5" s="125"/>
      <c r="E5" s="138"/>
      <c r="F5" s="117"/>
      <c r="G5" s="118"/>
      <c r="H5" s="156"/>
      <c r="I5" s="192"/>
      <c r="J5" s="192"/>
    </row>
    <row r="6" spans="1:10">
      <c r="A6" s="178" t="s">
        <v>82</v>
      </c>
      <c r="B6" s="125"/>
      <c r="C6" s="125"/>
      <c r="D6" s="125"/>
      <c r="E6" s="138"/>
      <c r="F6" s="117"/>
      <c r="G6" s="118"/>
      <c r="H6" s="156" t="s">
        <v>66</v>
      </c>
      <c r="I6" s="193"/>
      <c r="J6" s="193"/>
    </row>
    <row r="7" spans="1:10">
      <c r="A7" s="125"/>
      <c r="B7" s="125"/>
      <c r="C7" s="125"/>
      <c r="D7" s="125"/>
      <c r="E7" s="138"/>
      <c r="F7" s="117"/>
      <c r="G7" s="150"/>
      <c r="H7" s="157"/>
      <c r="I7" s="170"/>
      <c r="J7" s="170"/>
    </row>
    <row r="8" spans="1:10">
      <c r="A8" s="126" t="s">
        <v>51</v>
      </c>
      <c r="B8" s="132"/>
      <c r="C8" s="132"/>
      <c r="D8" s="136"/>
      <c r="E8" s="139"/>
      <c r="F8" s="145" t="s">
        <v>63</v>
      </c>
      <c r="G8" s="151" t="s">
        <v>64</v>
      </c>
      <c r="H8" s="151" t="s">
        <v>67</v>
      </c>
      <c r="I8" s="151" t="s">
        <v>68</v>
      </c>
      <c r="J8" s="151" t="s">
        <v>70</v>
      </c>
    </row>
    <row r="9" spans="1:10" ht="12" customHeight="1">
      <c r="A9" s="179"/>
      <c r="B9" s="181"/>
      <c r="C9" s="181"/>
      <c r="D9" s="181"/>
      <c r="E9" s="182"/>
      <c r="F9" s="185"/>
      <c r="G9" s="188"/>
      <c r="H9" s="188"/>
      <c r="I9" s="188"/>
      <c r="J9" s="188"/>
    </row>
    <row r="10" spans="1:10" s="130" customFormat="1" ht="12" customHeight="1">
      <c r="A10" s="180" t="s">
        <v>83</v>
      </c>
      <c r="B10" s="130"/>
      <c r="C10" s="130"/>
      <c r="D10" s="130"/>
      <c r="E10" s="143"/>
      <c r="F10" s="147"/>
      <c r="G10" s="189"/>
      <c r="H10" s="158"/>
      <c r="I10" s="194"/>
      <c r="J10" s="194"/>
    </row>
    <row r="11" spans="1:10" s="130" customFormat="1" ht="12" customHeight="1">
      <c r="A11" s="129"/>
      <c r="B11" s="135"/>
      <c r="C11" s="135"/>
      <c r="D11" s="135"/>
      <c r="E11" s="183"/>
      <c r="F11" s="148"/>
      <c r="G11" s="154"/>
      <c r="H11" s="159"/>
      <c r="I11" s="195"/>
      <c r="J11" s="195"/>
    </row>
    <row r="12" spans="1:10" s="130" customFormat="1" ht="12" customHeight="1">
      <c r="A12" s="179"/>
      <c r="B12" s="181"/>
      <c r="C12" s="181"/>
      <c r="D12" s="181"/>
      <c r="E12" s="182"/>
      <c r="F12" s="185"/>
      <c r="G12" s="188"/>
      <c r="H12" s="188"/>
      <c r="I12" s="188"/>
      <c r="J12" s="188"/>
    </row>
    <row r="13" spans="1:10" s="130" customFormat="1" ht="12" customHeight="1">
      <c r="A13" s="180"/>
      <c r="B13" s="130" t="s">
        <v>90</v>
      </c>
      <c r="C13" s="130"/>
      <c r="D13" s="130"/>
      <c r="E13" s="143"/>
      <c r="F13" s="147"/>
      <c r="G13" s="189"/>
      <c r="H13" s="158"/>
      <c r="I13" s="194"/>
      <c r="J13" s="194"/>
    </row>
    <row r="14" spans="1:10" s="130" customFormat="1" ht="12" customHeight="1">
      <c r="A14" s="129"/>
      <c r="B14" s="135"/>
      <c r="C14" s="135"/>
      <c r="D14" s="135"/>
      <c r="E14" s="183"/>
      <c r="F14" s="148"/>
      <c r="G14" s="154"/>
      <c r="H14" s="159"/>
      <c r="I14" s="195"/>
      <c r="J14" s="195"/>
    </row>
    <row r="15" spans="1:10" s="130" customFormat="1" ht="12" customHeight="1">
      <c r="A15" s="179"/>
      <c r="B15" s="181"/>
      <c r="C15" s="181"/>
      <c r="D15" s="181"/>
      <c r="E15" s="182"/>
      <c r="F15" s="185"/>
      <c r="G15" s="188"/>
      <c r="H15" s="188"/>
      <c r="I15" s="188"/>
      <c r="J15" s="188"/>
    </row>
    <row r="16" spans="1:10" s="130" customFormat="1" ht="12" customHeight="1">
      <c r="A16" s="180"/>
      <c r="B16" s="130"/>
      <c r="C16" s="130" t="s">
        <v>96</v>
      </c>
      <c r="D16" s="130"/>
      <c r="E16" s="143"/>
      <c r="F16" s="147"/>
      <c r="G16" s="189"/>
      <c r="H16" s="158"/>
      <c r="I16" s="194"/>
      <c r="J16" s="194"/>
    </row>
    <row r="17" spans="1:10" s="130" customFormat="1" ht="12" customHeight="1">
      <c r="A17" s="129"/>
      <c r="B17" s="135"/>
      <c r="C17" s="135"/>
      <c r="D17" s="135"/>
      <c r="E17" s="183"/>
      <c r="F17" s="148"/>
      <c r="G17" s="154"/>
      <c r="H17" s="159"/>
      <c r="I17" s="195"/>
      <c r="J17" s="195"/>
    </row>
    <row r="18" spans="1:10" s="130" customFormat="1" ht="12" customHeight="1">
      <c r="A18" s="179"/>
      <c r="B18" s="181"/>
      <c r="C18" s="181"/>
      <c r="D18" s="181"/>
      <c r="E18" s="182"/>
      <c r="F18" s="185"/>
      <c r="G18" s="188"/>
      <c r="H18" s="188"/>
      <c r="I18" s="188"/>
      <c r="J18" s="188"/>
    </row>
    <row r="19" spans="1:10" s="130" customFormat="1" ht="12" customHeight="1">
      <c r="A19" s="180"/>
      <c r="B19" s="130"/>
      <c r="C19" s="130"/>
      <c r="D19" s="130" t="s">
        <v>100</v>
      </c>
      <c r="E19" s="143"/>
      <c r="F19" s="147"/>
      <c r="G19" s="189"/>
      <c r="H19" s="158"/>
      <c r="I19" s="194"/>
      <c r="J19" s="194"/>
    </row>
    <row r="20" spans="1:10" s="130" customFormat="1" ht="12" customHeight="1">
      <c r="A20" s="129"/>
      <c r="B20" s="135"/>
      <c r="C20" s="135"/>
      <c r="D20" s="135"/>
      <c r="E20" s="183"/>
      <c r="F20" s="148"/>
      <c r="G20" s="154"/>
      <c r="H20" s="159"/>
      <c r="I20" s="195"/>
      <c r="J20" s="195"/>
    </row>
    <row r="21" spans="1:10" s="130" customFormat="1" ht="12" customHeight="1">
      <c r="A21" s="179"/>
      <c r="B21" s="181"/>
      <c r="C21" s="181"/>
      <c r="D21" s="181"/>
      <c r="E21" s="182"/>
      <c r="F21" s="185"/>
      <c r="G21" s="188"/>
      <c r="H21" s="188"/>
      <c r="I21" s="188"/>
      <c r="J21" s="188"/>
    </row>
    <row r="22" spans="1:10" s="130" customFormat="1" ht="12" customHeight="1">
      <c r="A22" s="180"/>
      <c r="B22" s="130"/>
      <c r="C22" s="130"/>
      <c r="D22" s="130"/>
      <c r="E22" s="143" t="s">
        <v>100</v>
      </c>
      <c r="F22" s="186">
        <v>1400</v>
      </c>
      <c r="G22" s="189" t="s">
        <v>108</v>
      </c>
      <c r="H22" s="190">
        <v>333</v>
      </c>
      <c r="I22" s="194">
        <f>IF(H22="","",F22*H22)</f>
        <v>466200</v>
      </c>
      <c r="J22" s="197"/>
    </row>
    <row r="23" spans="1:10" s="130" customFormat="1" ht="12" customHeight="1">
      <c r="A23" s="129"/>
      <c r="B23" s="135"/>
      <c r="C23" s="135"/>
      <c r="D23" s="135"/>
      <c r="E23" s="183"/>
      <c r="F23" s="148"/>
      <c r="G23" s="154"/>
      <c r="H23" s="159"/>
      <c r="I23" s="195"/>
      <c r="J23" s="195"/>
    </row>
    <row r="24" spans="1:10" s="130" customFormat="1" ht="12" customHeight="1">
      <c r="A24" s="179"/>
      <c r="B24" s="181"/>
      <c r="C24" s="181"/>
      <c r="D24" s="181"/>
      <c r="E24" s="182"/>
      <c r="F24" s="185"/>
      <c r="G24" s="188"/>
      <c r="H24" s="188"/>
      <c r="I24" s="188"/>
      <c r="J24" s="188"/>
    </row>
    <row r="25" spans="1:10" s="130" customFormat="1" ht="12" customHeight="1">
      <c r="A25" s="180"/>
      <c r="B25" s="130"/>
      <c r="C25" s="130" t="s">
        <v>97</v>
      </c>
      <c r="D25" s="130"/>
      <c r="E25" s="143"/>
      <c r="F25" s="147"/>
      <c r="G25" s="189"/>
      <c r="H25" s="158"/>
      <c r="I25" s="194"/>
      <c r="J25" s="194"/>
    </row>
    <row r="26" spans="1:10" s="130" customFormat="1" ht="12" customHeight="1">
      <c r="A26" s="129"/>
      <c r="B26" s="135"/>
      <c r="C26" s="135"/>
      <c r="D26" s="135"/>
      <c r="E26" s="183"/>
      <c r="F26" s="148"/>
      <c r="G26" s="154"/>
      <c r="H26" s="159"/>
      <c r="I26" s="195"/>
      <c r="J26" s="195"/>
    </row>
    <row r="27" spans="1:10" s="130" customFormat="1" ht="12" customHeight="1">
      <c r="A27" s="179"/>
      <c r="B27" s="181"/>
      <c r="C27" s="181"/>
      <c r="D27" s="181"/>
      <c r="E27" s="182"/>
      <c r="F27" s="185"/>
      <c r="G27" s="188"/>
      <c r="H27" s="188"/>
      <c r="I27" s="188"/>
      <c r="J27" s="188"/>
    </row>
    <row r="28" spans="1:10" s="130" customFormat="1" ht="12" customHeight="1">
      <c r="A28" s="180"/>
      <c r="B28" s="130"/>
      <c r="C28" s="130"/>
      <c r="D28" s="130" t="s">
        <v>101</v>
      </c>
      <c r="E28" s="143"/>
      <c r="F28" s="147"/>
      <c r="G28" s="189"/>
      <c r="H28" s="158"/>
      <c r="I28" s="194"/>
      <c r="J28" s="194"/>
    </row>
    <row r="29" spans="1:10" s="130" customFormat="1" ht="12" customHeight="1">
      <c r="A29" s="129"/>
      <c r="B29" s="135"/>
      <c r="C29" s="135"/>
      <c r="D29" s="135"/>
      <c r="E29" s="183"/>
      <c r="F29" s="148"/>
      <c r="G29" s="154"/>
      <c r="H29" s="159"/>
      <c r="I29" s="195"/>
      <c r="J29" s="195"/>
    </row>
    <row r="30" spans="1:10" s="130" customFormat="1" ht="12" customHeight="1">
      <c r="A30" s="179"/>
      <c r="B30" s="181"/>
      <c r="C30" s="181"/>
      <c r="D30" s="181"/>
      <c r="E30" s="182"/>
      <c r="F30" s="185"/>
      <c r="G30" s="188"/>
      <c r="H30" s="188"/>
      <c r="I30" s="188"/>
      <c r="J30" s="188"/>
    </row>
    <row r="31" spans="1:10" s="130" customFormat="1" ht="12" customHeight="1">
      <c r="A31" s="180"/>
      <c r="B31" s="130"/>
      <c r="C31" s="130"/>
      <c r="D31" s="130"/>
      <c r="E31" s="143" t="s">
        <v>105</v>
      </c>
      <c r="F31" s="186">
        <v>200</v>
      </c>
      <c r="G31" s="189" t="s">
        <v>108</v>
      </c>
      <c r="H31" s="190">
        <v>243</v>
      </c>
      <c r="I31" s="194">
        <f>IF(H31="","",F31*H31)</f>
        <v>48600</v>
      </c>
      <c r="J31" s="194"/>
    </row>
    <row r="32" spans="1:10" s="130" customFormat="1" ht="12" customHeight="1">
      <c r="A32" s="129"/>
      <c r="B32" s="135"/>
      <c r="C32" s="135"/>
      <c r="D32" s="135"/>
      <c r="E32" s="183"/>
      <c r="F32" s="148"/>
      <c r="G32" s="154"/>
      <c r="H32" s="159"/>
      <c r="I32" s="195"/>
      <c r="J32" s="195"/>
    </row>
    <row r="33" spans="1:10" s="130" customFormat="1" ht="12" customHeight="1">
      <c r="A33" s="180"/>
      <c r="B33" s="130"/>
      <c r="C33" s="130"/>
      <c r="D33" s="130"/>
      <c r="E33" s="143"/>
      <c r="F33" s="147"/>
      <c r="G33" s="189"/>
      <c r="H33" s="158"/>
      <c r="I33" s="194"/>
      <c r="J33" s="194"/>
    </row>
    <row r="34" spans="1:10" s="130" customFormat="1" ht="12" customHeight="1">
      <c r="A34" s="180"/>
      <c r="B34" s="130"/>
      <c r="C34" s="130"/>
      <c r="D34" s="130"/>
      <c r="E34" s="143"/>
      <c r="F34" s="147"/>
      <c r="G34" s="189"/>
      <c r="H34" s="158"/>
      <c r="I34" s="194"/>
      <c r="J34" s="194"/>
    </row>
    <row r="35" spans="1:10" s="130" customFormat="1" ht="12" customHeight="1">
      <c r="A35" s="180"/>
      <c r="B35" s="130"/>
      <c r="C35" s="130"/>
      <c r="D35" s="130"/>
      <c r="E35" s="143"/>
      <c r="F35" s="147"/>
      <c r="G35" s="189"/>
      <c r="H35" s="158"/>
      <c r="I35" s="194"/>
      <c r="J35" s="194"/>
    </row>
    <row r="36" spans="1:10" s="130" customFormat="1" ht="12" customHeight="1">
      <c r="A36" s="179"/>
      <c r="B36" s="181"/>
      <c r="C36" s="181"/>
      <c r="D36" s="181"/>
      <c r="E36" s="182"/>
      <c r="F36" s="185"/>
      <c r="G36" s="188"/>
      <c r="H36" s="188"/>
      <c r="I36" s="188"/>
      <c r="J36" s="188"/>
    </row>
    <row r="37" spans="1:10" s="130" customFormat="1" ht="12" customHeight="1">
      <c r="A37" s="180"/>
      <c r="B37" s="130"/>
      <c r="C37" s="130" t="s">
        <v>98</v>
      </c>
      <c r="D37" s="130"/>
      <c r="E37" s="143"/>
      <c r="F37" s="147"/>
      <c r="G37" s="189"/>
      <c r="H37" s="158"/>
      <c r="I37" s="194"/>
      <c r="J37" s="194"/>
    </row>
    <row r="38" spans="1:10" s="130" customFormat="1" ht="12" customHeight="1">
      <c r="A38" s="129"/>
      <c r="B38" s="135"/>
      <c r="C38" s="135"/>
      <c r="D38" s="135"/>
      <c r="E38" s="183"/>
      <c r="F38" s="148"/>
      <c r="G38" s="154"/>
      <c r="H38" s="159"/>
      <c r="I38" s="195"/>
      <c r="J38" s="195"/>
    </row>
    <row r="39" spans="1:10" s="130" customFormat="1" ht="12" customHeight="1">
      <c r="A39" s="179"/>
      <c r="B39" s="181"/>
      <c r="C39" s="181"/>
      <c r="D39" s="181"/>
      <c r="E39" s="182"/>
      <c r="F39" s="185"/>
      <c r="G39" s="188"/>
      <c r="H39" s="188"/>
      <c r="I39" s="188"/>
      <c r="J39" s="188"/>
    </row>
    <row r="40" spans="1:10" s="130" customFormat="1" ht="12" customHeight="1">
      <c r="A40" s="180"/>
      <c r="B40" s="130"/>
      <c r="C40" s="130"/>
      <c r="D40" s="130" t="s">
        <v>102</v>
      </c>
      <c r="E40" s="143"/>
      <c r="F40" s="147"/>
      <c r="G40" s="189"/>
      <c r="H40" s="158"/>
      <c r="I40" s="194"/>
      <c r="J40" s="194"/>
    </row>
    <row r="41" spans="1:10" s="130" customFormat="1" ht="12" customHeight="1">
      <c r="A41" s="129"/>
      <c r="B41" s="135"/>
      <c r="C41" s="135"/>
      <c r="D41" s="135"/>
      <c r="E41" s="183"/>
      <c r="F41" s="148"/>
      <c r="G41" s="154"/>
      <c r="H41" s="159"/>
      <c r="I41" s="195"/>
      <c r="J41" s="195"/>
    </row>
    <row r="42" spans="1:10" s="130" customFormat="1" ht="12" customHeight="1">
      <c r="A42" s="179"/>
      <c r="B42" s="181"/>
      <c r="C42" s="181"/>
      <c r="D42" s="181"/>
      <c r="E42" s="182"/>
      <c r="F42" s="185"/>
      <c r="G42" s="188"/>
      <c r="H42" s="188"/>
      <c r="I42" s="188"/>
      <c r="J42" s="188"/>
    </row>
    <row r="43" spans="1:10" s="130" customFormat="1" ht="12" customHeight="1">
      <c r="A43" s="180"/>
      <c r="B43" s="130"/>
      <c r="C43" s="130"/>
      <c r="D43" s="130"/>
      <c r="E43" s="143" t="s">
        <v>106</v>
      </c>
      <c r="F43" s="186">
        <v>1180</v>
      </c>
      <c r="G43" s="189" t="s">
        <v>108</v>
      </c>
      <c r="H43" s="190">
        <v>651</v>
      </c>
      <c r="I43" s="194">
        <f>IF(H43="","",F43*H43)</f>
        <v>768180</v>
      </c>
      <c r="J43" s="194"/>
    </row>
    <row r="44" spans="1:10" s="130" customFormat="1" ht="12" customHeight="1">
      <c r="A44" s="129"/>
      <c r="B44" s="135"/>
      <c r="C44" s="135"/>
      <c r="D44" s="135"/>
      <c r="E44" s="183"/>
      <c r="F44" s="148"/>
      <c r="G44" s="154"/>
      <c r="H44" s="159"/>
      <c r="I44" s="195"/>
      <c r="J44" s="195"/>
    </row>
    <row r="45" spans="1:10" s="130" customFormat="1" ht="12" customHeight="1">
      <c r="A45" s="179"/>
      <c r="B45" s="181"/>
      <c r="C45" s="181"/>
      <c r="D45" s="181"/>
      <c r="E45" s="182"/>
      <c r="F45" s="185"/>
      <c r="G45" s="188"/>
      <c r="H45" s="188"/>
      <c r="I45" s="188"/>
      <c r="J45" s="188"/>
    </row>
    <row r="46" spans="1:10" s="130" customFormat="1" ht="12" customHeight="1">
      <c r="A46" s="180"/>
      <c r="B46" s="130"/>
      <c r="C46" s="130"/>
      <c r="D46" s="130" t="s">
        <v>103</v>
      </c>
      <c r="E46" s="143"/>
      <c r="F46" s="147"/>
      <c r="G46" s="189"/>
      <c r="H46" s="158"/>
      <c r="I46" s="194"/>
      <c r="J46" s="194"/>
    </row>
    <row r="47" spans="1:10" s="130" customFormat="1" ht="12" customHeight="1">
      <c r="A47" s="129"/>
      <c r="B47" s="135"/>
      <c r="C47" s="135"/>
      <c r="D47" s="135"/>
      <c r="E47" s="183"/>
      <c r="F47" s="148"/>
      <c r="G47" s="154"/>
      <c r="H47" s="159"/>
      <c r="I47" s="195"/>
      <c r="J47" s="195"/>
    </row>
    <row r="48" spans="1:10" s="130" customFormat="1" ht="12" customHeight="1">
      <c r="A48" s="179"/>
      <c r="B48" s="181"/>
      <c r="C48" s="181"/>
      <c r="D48" s="181"/>
      <c r="E48" s="182"/>
      <c r="F48" s="185"/>
      <c r="G48" s="188"/>
      <c r="H48" s="188"/>
      <c r="I48" s="188"/>
      <c r="J48" s="188"/>
    </row>
    <row r="49" spans="1:10" s="130" customFormat="1" ht="12" customHeight="1">
      <c r="A49" s="180"/>
      <c r="B49" s="130"/>
      <c r="C49" s="130"/>
      <c r="D49" s="130"/>
      <c r="E49" s="143" t="s">
        <v>103</v>
      </c>
      <c r="F49" s="186">
        <v>1200</v>
      </c>
      <c r="G49" s="189" t="s">
        <v>108</v>
      </c>
      <c r="H49" s="190">
        <v>128</v>
      </c>
      <c r="I49" s="194">
        <f>IF(H49="","",F49*H49)</f>
        <v>153600</v>
      </c>
      <c r="J49" s="198" t="s">
        <v>110</v>
      </c>
    </row>
    <row r="50" spans="1:10" s="130" customFormat="1" ht="12" customHeight="1">
      <c r="A50" s="129"/>
      <c r="B50" s="135"/>
      <c r="C50" s="135"/>
      <c r="D50" s="135"/>
      <c r="E50" s="183"/>
      <c r="F50" s="148"/>
      <c r="G50" s="154"/>
      <c r="H50" s="159"/>
      <c r="I50" s="195"/>
      <c r="J50" s="195"/>
    </row>
    <row r="51" spans="1:10" s="130" customFormat="1" ht="12" customHeight="1">
      <c r="A51" s="179"/>
      <c r="B51" s="181"/>
      <c r="C51" s="181"/>
      <c r="D51" s="181"/>
      <c r="E51" s="182"/>
      <c r="F51" s="185"/>
      <c r="G51" s="188"/>
      <c r="H51" s="188"/>
      <c r="I51" s="188"/>
      <c r="J51" s="188"/>
    </row>
    <row r="52" spans="1:10" s="130" customFormat="1" ht="12" customHeight="1">
      <c r="A52" s="180"/>
      <c r="B52" s="130" t="s">
        <v>91</v>
      </c>
      <c r="C52" s="130"/>
      <c r="D52" s="130"/>
      <c r="E52" s="143"/>
      <c r="F52" s="147"/>
      <c r="G52" s="189"/>
      <c r="H52" s="158"/>
      <c r="I52" s="194"/>
      <c r="J52" s="194"/>
    </row>
    <row r="53" spans="1:10" s="130" customFormat="1" ht="12" customHeight="1">
      <c r="A53" s="129"/>
      <c r="B53" s="135"/>
      <c r="C53" s="135"/>
      <c r="D53" s="135"/>
      <c r="E53" s="183"/>
      <c r="F53" s="148"/>
      <c r="G53" s="154"/>
      <c r="H53" s="159"/>
      <c r="I53" s="195"/>
      <c r="J53" s="195"/>
    </row>
    <row r="54" spans="1:10" s="130" customFormat="1" ht="12" customHeight="1">
      <c r="A54" s="179"/>
      <c r="B54" s="181"/>
      <c r="C54" s="181"/>
      <c r="D54" s="181"/>
      <c r="E54" s="182"/>
      <c r="F54" s="185"/>
      <c r="G54" s="188"/>
      <c r="H54" s="188"/>
      <c r="I54" s="188"/>
      <c r="J54" s="188"/>
    </row>
    <row r="55" spans="1:10" s="130" customFormat="1" ht="12" customHeight="1">
      <c r="A55" s="180"/>
      <c r="B55" s="130"/>
      <c r="C55" s="130" t="s">
        <v>99</v>
      </c>
      <c r="D55" s="130"/>
      <c r="E55" s="143"/>
      <c r="F55" s="147"/>
      <c r="G55" s="189"/>
      <c r="H55" s="158"/>
      <c r="I55" s="194"/>
      <c r="J55" s="194"/>
    </row>
    <row r="56" spans="1:10" s="130" customFormat="1" ht="12" customHeight="1">
      <c r="A56" s="129"/>
      <c r="B56" s="135"/>
      <c r="C56" s="135"/>
      <c r="D56" s="135"/>
      <c r="E56" s="183"/>
      <c r="F56" s="148"/>
      <c r="G56" s="154"/>
      <c r="H56" s="159"/>
      <c r="I56" s="195"/>
      <c r="J56" s="195"/>
    </row>
    <row r="57" spans="1:10" s="130" customFormat="1" ht="12" customHeight="1">
      <c r="A57" s="179"/>
      <c r="B57" s="181"/>
      <c r="C57" s="181"/>
      <c r="D57" s="181"/>
      <c r="E57" s="182"/>
      <c r="F57" s="185"/>
      <c r="G57" s="188"/>
      <c r="H57" s="188"/>
      <c r="I57" s="188"/>
      <c r="J57" s="188"/>
    </row>
    <row r="58" spans="1:10" s="130" customFormat="1" ht="12" customHeight="1">
      <c r="A58" s="180"/>
      <c r="B58" s="130"/>
      <c r="C58" s="130"/>
      <c r="D58" s="130" t="s">
        <v>104</v>
      </c>
      <c r="E58" s="143"/>
      <c r="F58" s="186"/>
      <c r="G58" s="189"/>
      <c r="H58" s="158"/>
      <c r="I58" s="194"/>
      <c r="J58" s="194"/>
    </row>
    <row r="59" spans="1:10" s="130" customFormat="1" ht="12" customHeight="1">
      <c r="A59" s="129"/>
      <c r="B59" s="135"/>
      <c r="C59" s="135"/>
      <c r="D59" s="135"/>
      <c r="E59" s="183"/>
      <c r="F59" s="148"/>
      <c r="G59" s="154"/>
      <c r="H59" s="159"/>
      <c r="I59" s="195"/>
      <c r="J59" s="195"/>
    </row>
    <row r="60" spans="1:10" s="130" customFormat="1" ht="12" customHeight="1">
      <c r="A60" s="179"/>
      <c r="B60" s="181"/>
      <c r="C60" s="181"/>
      <c r="D60" s="181"/>
      <c r="E60" s="182"/>
      <c r="F60" s="185"/>
      <c r="G60" s="188"/>
      <c r="H60" s="188"/>
      <c r="I60" s="188"/>
      <c r="J60" s="188"/>
    </row>
    <row r="61" spans="1:10" s="130" customFormat="1" ht="12" customHeight="1">
      <c r="A61" s="180"/>
      <c r="B61" s="130"/>
      <c r="C61" s="130"/>
      <c r="D61" s="130"/>
      <c r="E61" s="143" t="s">
        <v>107</v>
      </c>
      <c r="F61" s="186">
        <v>60</v>
      </c>
      <c r="G61" s="189" t="s">
        <v>109</v>
      </c>
      <c r="H61" s="190">
        <v>2923</v>
      </c>
      <c r="I61" s="194">
        <f>IF(H61="","",F61*H61)</f>
        <v>175380</v>
      </c>
      <c r="J61" s="194"/>
    </row>
    <row r="62" spans="1:10" s="130" customFormat="1" ht="12" customHeight="1">
      <c r="A62" s="129"/>
      <c r="B62" s="135"/>
      <c r="C62" s="135"/>
      <c r="D62" s="135"/>
      <c r="E62" s="183"/>
      <c r="F62" s="148"/>
      <c r="G62" s="154"/>
      <c r="H62" s="159"/>
      <c r="I62" s="195"/>
      <c r="J62" s="195"/>
    </row>
    <row r="63" spans="1:10" s="130" customFormat="1" ht="12" customHeight="1">
      <c r="A63" s="179"/>
      <c r="B63" s="181"/>
      <c r="C63" s="181"/>
      <c r="D63" s="181"/>
      <c r="E63" s="182"/>
      <c r="F63" s="185"/>
      <c r="G63" s="188"/>
      <c r="H63" s="188"/>
      <c r="I63" s="188"/>
      <c r="J63" s="188"/>
    </row>
    <row r="64" spans="1:10" s="130" customFormat="1" ht="12" customHeight="1">
      <c r="A64" s="180" t="s">
        <v>84</v>
      </c>
      <c r="B64" s="130"/>
      <c r="C64" s="130"/>
      <c r="D64" s="130"/>
      <c r="E64" s="143"/>
      <c r="F64" s="147"/>
      <c r="G64" s="189"/>
      <c r="H64" s="158"/>
      <c r="I64" s="194">
        <f>SUM(I9:I63)</f>
        <v>1611960</v>
      </c>
      <c r="J64" s="194"/>
    </row>
    <row r="65" spans="1:10" s="130" customFormat="1" ht="12" customHeight="1">
      <c r="A65" s="129"/>
      <c r="B65" s="135"/>
      <c r="C65" s="135"/>
      <c r="D65" s="135"/>
      <c r="E65" s="183"/>
      <c r="F65" s="148"/>
      <c r="G65" s="154"/>
      <c r="H65" s="159"/>
      <c r="I65" s="195"/>
      <c r="J65" s="195"/>
    </row>
    <row r="66" spans="1:10" s="130" customFormat="1" ht="12" customHeight="1">
      <c r="A66" s="179"/>
      <c r="B66" s="181"/>
      <c r="C66" s="181"/>
      <c r="D66" s="181"/>
      <c r="E66" s="182"/>
      <c r="F66" s="185"/>
      <c r="G66" s="188"/>
      <c r="H66" s="188"/>
      <c r="I66" s="188"/>
      <c r="J66" s="188"/>
    </row>
    <row r="67" spans="1:10" s="130" customFormat="1" ht="12" customHeight="1">
      <c r="A67" s="180"/>
      <c r="B67" s="130" t="s">
        <v>92</v>
      </c>
      <c r="C67" s="130"/>
      <c r="D67" s="130"/>
      <c r="E67" s="143"/>
      <c r="F67" s="147"/>
      <c r="G67" s="189"/>
      <c r="H67" s="190">
        <v>36000</v>
      </c>
      <c r="I67" s="194">
        <f>IF(H67="","",H67)</f>
        <v>36000</v>
      </c>
      <c r="J67" s="194"/>
    </row>
    <row r="68" spans="1:10" s="130" customFormat="1" ht="12" customHeight="1">
      <c r="A68" s="129"/>
      <c r="B68" s="135"/>
      <c r="C68" s="135"/>
      <c r="D68" s="135"/>
      <c r="E68" s="183"/>
      <c r="F68" s="148"/>
      <c r="G68" s="154"/>
      <c r="H68" s="159"/>
      <c r="I68" s="195"/>
      <c r="J68" s="195"/>
    </row>
    <row r="69" spans="1:10" s="130" customFormat="1" ht="12" customHeight="1">
      <c r="A69" s="179"/>
      <c r="B69" s="181"/>
      <c r="C69" s="181"/>
      <c r="D69" s="181"/>
      <c r="E69" s="182"/>
      <c r="F69" s="185"/>
      <c r="G69" s="188"/>
      <c r="H69" s="188"/>
      <c r="I69" s="188"/>
      <c r="J69" s="188"/>
    </row>
    <row r="70" spans="1:10" s="130" customFormat="1" ht="12" customHeight="1">
      <c r="A70" s="180"/>
      <c r="B70" s="130" t="s">
        <v>93</v>
      </c>
      <c r="C70" s="130"/>
      <c r="D70" s="130"/>
      <c r="E70" s="143"/>
      <c r="F70" s="147"/>
      <c r="G70" s="189"/>
      <c r="H70" s="190">
        <v>210000</v>
      </c>
      <c r="I70" s="194">
        <f>IF(H70="","",H70)</f>
        <v>210000</v>
      </c>
      <c r="J70" s="194"/>
    </row>
    <row r="71" spans="1:10" s="130" customFormat="1" ht="12" customHeight="1">
      <c r="A71" s="129"/>
      <c r="B71" s="135"/>
      <c r="C71" s="135"/>
      <c r="D71" s="135"/>
      <c r="E71" s="183"/>
      <c r="F71" s="148"/>
      <c r="G71" s="154"/>
      <c r="H71" s="159"/>
      <c r="I71" s="195"/>
      <c r="J71" s="195"/>
    </row>
    <row r="72" spans="1:10" s="130" customFormat="1" ht="12" customHeight="1">
      <c r="A72" s="179"/>
      <c r="B72" s="181"/>
      <c r="C72" s="181"/>
      <c r="D72" s="181"/>
      <c r="E72" s="182"/>
      <c r="F72" s="185"/>
      <c r="G72" s="188"/>
      <c r="H72" s="188"/>
      <c r="I72" s="188"/>
      <c r="J72" s="188"/>
    </row>
    <row r="73" spans="1:10" s="130" customFormat="1" ht="12" customHeight="1">
      <c r="A73" s="180" t="s">
        <v>85</v>
      </c>
      <c r="B73" s="130"/>
      <c r="C73" s="130"/>
      <c r="D73" s="130"/>
      <c r="E73" s="143"/>
      <c r="F73" s="147"/>
      <c r="G73" s="189"/>
      <c r="H73" s="158"/>
      <c r="I73" s="194">
        <f>SUM(I66:I71)</f>
        <v>246000</v>
      </c>
      <c r="J73" s="194"/>
    </row>
    <row r="74" spans="1:10" s="130" customFormat="1" ht="12" customHeight="1">
      <c r="A74" s="129"/>
      <c r="B74" s="135"/>
      <c r="C74" s="135"/>
      <c r="D74" s="135"/>
      <c r="E74" s="183"/>
      <c r="F74" s="148"/>
      <c r="G74" s="154"/>
      <c r="H74" s="159"/>
      <c r="I74" s="195"/>
      <c r="J74" s="195"/>
    </row>
    <row r="75" spans="1:10" s="130" customFormat="1" ht="12" customHeight="1">
      <c r="A75" s="179"/>
      <c r="B75" s="181"/>
      <c r="C75" s="181"/>
      <c r="D75" s="181"/>
      <c r="E75" s="182"/>
      <c r="F75" s="185"/>
      <c r="G75" s="188"/>
      <c r="H75" s="188"/>
      <c r="I75" s="188"/>
      <c r="J75" s="188"/>
    </row>
    <row r="76" spans="1:10" s="130" customFormat="1" ht="12" customHeight="1">
      <c r="A76" s="180" t="s">
        <v>86</v>
      </c>
      <c r="B76" s="130"/>
      <c r="C76" s="130"/>
      <c r="D76" s="130"/>
      <c r="E76" s="143"/>
      <c r="F76" s="147"/>
      <c r="G76" s="189"/>
      <c r="H76" s="158"/>
      <c r="I76" s="194">
        <f>I64+I73</f>
        <v>1857960</v>
      </c>
      <c r="J76" s="194"/>
    </row>
    <row r="77" spans="1:10" s="130" customFormat="1" ht="12" customHeight="1">
      <c r="A77" s="129"/>
      <c r="B77" s="135"/>
      <c r="C77" s="135"/>
      <c r="D77" s="135"/>
      <c r="E77" s="183"/>
      <c r="F77" s="148"/>
      <c r="G77" s="154"/>
      <c r="H77" s="159"/>
      <c r="I77" s="195"/>
      <c r="J77" s="195"/>
    </row>
    <row r="78" spans="1:10" s="130" customFormat="1" ht="12" customHeight="1">
      <c r="A78" s="179"/>
      <c r="B78" s="181"/>
      <c r="C78" s="181"/>
      <c r="D78" s="181"/>
      <c r="E78" s="182"/>
      <c r="F78" s="185"/>
      <c r="G78" s="188"/>
      <c r="H78" s="188"/>
      <c r="I78" s="188"/>
      <c r="J78" s="188"/>
    </row>
    <row r="79" spans="1:10" s="130" customFormat="1" ht="12" customHeight="1">
      <c r="A79" s="180"/>
      <c r="B79" s="130" t="s">
        <v>94</v>
      </c>
      <c r="C79" s="130"/>
      <c r="D79" s="130"/>
      <c r="E79" s="143"/>
      <c r="F79" s="147"/>
      <c r="G79" s="189"/>
      <c r="H79" s="190">
        <v>652000</v>
      </c>
      <c r="I79" s="194">
        <f>IF(H79="","",H79)</f>
        <v>652000</v>
      </c>
      <c r="J79" s="194"/>
    </row>
    <row r="80" spans="1:10" s="130" customFormat="1" ht="12" customHeight="1">
      <c r="A80" s="129"/>
      <c r="B80" s="135"/>
      <c r="C80" s="135"/>
      <c r="D80" s="135"/>
      <c r="E80" s="183"/>
      <c r="F80" s="148"/>
      <c r="G80" s="154"/>
      <c r="H80" s="159"/>
      <c r="I80" s="195"/>
      <c r="J80" s="195"/>
    </row>
    <row r="81" spans="1:10" s="130" customFormat="1" ht="12" customHeight="1">
      <c r="A81" s="179"/>
      <c r="B81" s="181"/>
      <c r="C81" s="181"/>
      <c r="D81" s="181"/>
      <c r="E81" s="182"/>
      <c r="F81" s="185"/>
      <c r="G81" s="188"/>
      <c r="H81" s="188"/>
      <c r="I81" s="188"/>
      <c r="J81" s="188"/>
    </row>
    <row r="82" spans="1:10" s="130" customFormat="1" ht="12" customHeight="1">
      <c r="A82" s="180" t="s">
        <v>87</v>
      </c>
      <c r="B82" s="130"/>
      <c r="C82" s="130"/>
      <c r="D82" s="130"/>
      <c r="E82" s="143"/>
      <c r="F82" s="147"/>
      <c r="G82" s="189"/>
      <c r="H82" s="158"/>
      <c r="I82" s="194">
        <f>I76+I79</f>
        <v>2509960</v>
      </c>
      <c r="J82" s="194"/>
    </row>
    <row r="83" spans="1:10" s="130" customFormat="1" ht="12" customHeight="1">
      <c r="A83" s="129"/>
      <c r="B83" s="135"/>
      <c r="C83" s="135"/>
      <c r="D83" s="135"/>
      <c r="E83" s="183"/>
      <c r="F83" s="148"/>
      <c r="G83" s="154"/>
      <c r="H83" s="159"/>
      <c r="I83" s="195"/>
      <c r="J83" s="195"/>
    </row>
    <row r="84" spans="1:10" s="130" customFormat="1" ht="12" customHeight="1">
      <c r="A84" s="179"/>
      <c r="B84" s="181"/>
      <c r="C84" s="181"/>
      <c r="D84" s="181"/>
      <c r="E84" s="182"/>
      <c r="F84" s="185"/>
      <c r="G84" s="188"/>
      <c r="H84" s="188"/>
      <c r="I84" s="188"/>
      <c r="J84" s="188"/>
    </row>
    <row r="85" spans="1:10" s="130" customFormat="1" ht="12" customHeight="1">
      <c r="A85" s="180"/>
      <c r="B85" s="130" t="s">
        <v>69</v>
      </c>
      <c r="C85" s="130"/>
      <c r="D85" s="130"/>
      <c r="E85" s="143"/>
      <c r="F85" s="147"/>
      <c r="G85" s="189"/>
      <c r="H85" s="190">
        <v>590040</v>
      </c>
      <c r="I85" s="194">
        <f>IF(H85="","",H85)</f>
        <v>590040</v>
      </c>
      <c r="J85" s="194"/>
    </row>
    <row r="86" spans="1:10" s="130" customFormat="1" ht="12" customHeight="1">
      <c r="A86" s="129"/>
      <c r="B86" s="135"/>
      <c r="C86" s="135"/>
      <c r="D86" s="135"/>
      <c r="E86" s="183"/>
      <c r="F86" s="148"/>
      <c r="G86" s="154"/>
      <c r="H86" s="159"/>
      <c r="I86" s="195"/>
      <c r="J86" s="195"/>
    </row>
    <row r="87" spans="1:10" s="130" customFormat="1" ht="12" customHeight="1">
      <c r="A87" s="127"/>
      <c r="B87" s="133"/>
      <c r="C87" s="133"/>
      <c r="D87" s="133"/>
      <c r="E87" s="184"/>
      <c r="F87" s="187"/>
      <c r="G87" s="152"/>
      <c r="H87" s="191"/>
      <c r="I87" s="196"/>
      <c r="J87" s="196"/>
    </row>
    <row r="88" spans="1:10" s="130" customFormat="1" ht="12" customHeight="1">
      <c r="A88" s="180" t="s">
        <v>88</v>
      </c>
      <c r="B88" s="130"/>
      <c r="C88" s="130"/>
      <c r="D88" s="130"/>
      <c r="E88" s="143"/>
      <c r="F88" s="147"/>
      <c r="G88" s="189"/>
      <c r="H88" s="158"/>
      <c r="I88" s="194">
        <f>ROUNDDOWN(I82+I85,-4)</f>
        <v>3100000</v>
      </c>
      <c r="J88" s="194"/>
    </row>
    <row r="89" spans="1:10" s="130" customFormat="1" ht="12" customHeight="1">
      <c r="A89" s="129"/>
      <c r="B89" s="135"/>
      <c r="C89" s="135"/>
      <c r="D89" s="135"/>
      <c r="E89" s="183"/>
      <c r="F89" s="148"/>
      <c r="G89" s="154"/>
      <c r="H89" s="159"/>
      <c r="I89" s="195"/>
      <c r="J89" s="195"/>
    </row>
    <row r="90" spans="1:10" s="130" customFormat="1" ht="12" customHeight="1">
      <c r="A90" s="179"/>
      <c r="B90" s="181"/>
      <c r="C90" s="181"/>
      <c r="D90" s="181"/>
      <c r="E90" s="182"/>
      <c r="F90" s="185"/>
      <c r="G90" s="188"/>
      <c r="H90" s="188"/>
      <c r="I90" s="188"/>
      <c r="J90" s="188"/>
    </row>
    <row r="91" spans="1:10" s="130" customFormat="1" ht="12" customHeight="1">
      <c r="A91" s="180"/>
      <c r="B91" s="130" t="s">
        <v>95</v>
      </c>
      <c r="C91" s="130"/>
      <c r="D91" s="130"/>
      <c r="E91" s="143"/>
      <c r="F91" s="147"/>
      <c r="G91" s="189"/>
      <c r="H91" s="158"/>
      <c r="I91" s="194">
        <f>I88*0.1</f>
        <v>310000</v>
      </c>
      <c r="J91" s="194"/>
    </row>
    <row r="92" spans="1:10" s="130" customFormat="1" ht="12" customHeight="1">
      <c r="A92" s="129"/>
      <c r="B92" s="135"/>
      <c r="C92" s="135"/>
      <c r="D92" s="135"/>
      <c r="E92" s="183"/>
      <c r="F92" s="148"/>
      <c r="G92" s="154"/>
      <c r="H92" s="159"/>
      <c r="I92" s="195"/>
      <c r="J92" s="195"/>
    </row>
    <row r="93" spans="1:10" s="130" customFormat="1" ht="12" customHeight="1">
      <c r="A93" s="179"/>
      <c r="B93" s="181"/>
      <c r="C93" s="181"/>
      <c r="D93" s="181"/>
      <c r="E93" s="182"/>
      <c r="F93" s="185"/>
      <c r="G93" s="188"/>
      <c r="H93" s="188"/>
      <c r="I93" s="188"/>
      <c r="J93" s="188"/>
    </row>
    <row r="94" spans="1:10" s="130" customFormat="1" ht="12" customHeight="1">
      <c r="A94" s="180" t="s">
        <v>89</v>
      </c>
      <c r="B94" s="130"/>
      <c r="C94" s="130"/>
      <c r="D94" s="130"/>
      <c r="E94" s="143"/>
      <c r="F94" s="147"/>
      <c r="G94" s="189"/>
      <c r="H94" s="158"/>
      <c r="I94" s="194">
        <f>I88+I91</f>
        <v>3410000</v>
      </c>
      <c r="J94" s="194"/>
    </row>
    <row r="95" spans="1:10" s="130" customFormat="1" ht="12" customHeight="1">
      <c r="A95" s="129"/>
      <c r="B95" s="135"/>
      <c r="C95" s="135"/>
      <c r="D95" s="135"/>
      <c r="E95" s="183"/>
      <c r="F95" s="148"/>
      <c r="G95" s="154"/>
      <c r="H95" s="159"/>
      <c r="I95" s="195"/>
      <c r="J95" s="195"/>
    </row>
    <row r="96" spans="1:10" s="130" customFormat="1" ht="9.9499999999999993" customHeight="1">
      <c r="A96" s="130"/>
      <c r="B96" s="130"/>
      <c r="C96" s="130"/>
      <c r="D96" s="130"/>
      <c r="E96" s="143"/>
      <c r="F96" s="149"/>
      <c r="G96" s="155"/>
      <c r="H96" s="161"/>
      <c r="I96" s="130"/>
      <c r="J96" s="130"/>
    </row>
    <row r="97" spans="1:1">
      <c r="A97" s="131"/>
    </row>
  </sheetData>
  <mergeCells count="3">
    <mergeCell ref="I5:J5"/>
    <mergeCell ref="I6:J6"/>
    <mergeCell ref="A1:I2"/>
  </mergeCells>
  <phoneticPr fontId="20"/>
  <pageMargins left="0.78740157480314965" right="0" top="0.59055118110236227" bottom="0.59055118110236227" header="0.51181102362204722" footer="0.51181102362204722"/>
  <pageSetup paperSize="9" scale="92" fitToWidth="1" fitToHeight="1" orientation="portrait" usePrinterDefaults="1" r:id="rId1"/>
  <headerFooter alignWithMargins="0">
    <oddFooter>&amp;C&amp;P</oddFooter>
  </headerFooter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鏡</vt:lpstr>
      <vt:lpstr>本工事内訳書（入札時　提出用）</vt:lpstr>
      <vt:lpstr>別紙「工事費内訳書の作成例」  必ず最後まで読んで下さい。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土浦市 TCG290154</dc:creator>
  <cp:lastModifiedBy>Administrator</cp:lastModifiedBy>
  <cp:lastPrinted>2025-05-27T03:17:48Z</cp:lastPrinted>
  <dcterms:created xsi:type="dcterms:W3CDTF">2020-12-09T04:02:34Z</dcterms:created>
  <dcterms:modified xsi:type="dcterms:W3CDTF">2026-06-08T08:21:59Z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2026-06-08T08:21:59Z</vt:filetime>
  </property>
</Properties>
</file>